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virgilio.lima\Downloads\"/>
    </mc:Choice>
  </mc:AlternateContent>
  <xr:revisionPtr revIDLastSave="0" documentId="13_ncr:1_{0D16CE18-0713-478D-8845-02B6837EBE01}" xr6:coauthVersionLast="47" xr6:coauthVersionMax="47" xr10:uidLastSave="{00000000-0000-0000-0000-000000000000}"/>
  <bookViews>
    <workbookView xWindow="-120" yWindow="-120" windowWidth="29040" windowHeight="15840" tabRatio="886" firstSheet="2" activeTab="5" xr2:uid="{00000000-000D-0000-FFFF-FFFF00000000}"/>
  </bookViews>
  <sheets>
    <sheet name="RESUMO" sheetId="36" r:id="rId1"/>
    <sheet name="1- VIG 12x36 Diurno arm.  " sheetId="37" r:id="rId2"/>
    <sheet name="2 - VIG 12x36 not. armado" sheetId="38" r:id="rId3"/>
    <sheet name="3 - VIG 12x36 Diurno desarm." sheetId="39" r:id="rId4"/>
    <sheet name="4 - VIG 12x36 not. desarm." sheetId="40" r:id="rId5"/>
    <sheet name="5 - Monitor CFTV Diurno" sheetId="41" r:id="rId6"/>
    <sheet name="6 - Monitor CFTV Noturno" sheetId="42" r:id="rId7"/>
    <sheet name="7 - Locação Solução Integrada" sheetId="43" r:id="rId8"/>
    <sheet name="UNIF." sheetId="71" r:id="rId9"/>
    <sheet name="EQUIP." sheetId="72" r:id="rId10"/>
  </sheets>
  <externalReferences>
    <externalReference r:id="rId11"/>
  </externalReferences>
  <definedNames>
    <definedName name="_xlnm.Print_Area" localSheetId="1">'1- VIG 12x36 Diurno arm.  '!$B$2:$J$156</definedName>
    <definedName name="_xlnm.Print_Area" localSheetId="2">'2 - VIG 12x36 not. armado'!$B$1:$J$156</definedName>
    <definedName name="_xlnm.Print_Area" localSheetId="3">'3 - VIG 12x36 Diurno desarm.'!$B$1:$J$156</definedName>
    <definedName name="_xlnm.Print_Area" localSheetId="4">'4 - VIG 12x36 not. desarm.'!$B$1:$J$156</definedName>
    <definedName name="_xlnm.Print_Area" localSheetId="0">RESUMO!$B$1:$K$26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72" l="1"/>
  <c r="H14" i="72" s="1"/>
  <c r="H6" i="43"/>
  <c r="I6" i="43"/>
  <c r="H7" i="43"/>
  <c r="I7" i="43"/>
  <c r="H8" i="43"/>
  <c r="I8" i="43"/>
  <c r="H9" i="43"/>
  <c r="I9" i="43"/>
  <c r="H10" i="43"/>
  <c r="I10" i="43"/>
  <c r="H11" i="43"/>
  <c r="I11" i="43"/>
  <c r="H12" i="43"/>
  <c r="I12" i="43"/>
  <c r="H13" i="43"/>
  <c r="I13" i="43"/>
  <c r="H14" i="43"/>
  <c r="I14" i="43"/>
  <c r="H15" i="43"/>
  <c r="I15" i="43"/>
  <c r="H16" i="43"/>
  <c r="I16" i="43"/>
  <c r="H17" i="43"/>
  <c r="I17" i="43"/>
  <c r="H18" i="43"/>
  <c r="I18" i="43"/>
  <c r="H19" i="43"/>
  <c r="I19" i="43"/>
  <c r="H20" i="43"/>
  <c r="I20" i="43"/>
  <c r="H21" i="43"/>
  <c r="I21" i="43"/>
  <c r="H22" i="43"/>
  <c r="I22" i="43"/>
  <c r="H23" i="43"/>
  <c r="I23" i="43"/>
  <c r="H24" i="43"/>
  <c r="I24" i="43"/>
  <c r="H25" i="43"/>
  <c r="I25" i="43"/>
  <c r="H26" i="43"/>
  <c r="I26" i="43"/>
  <c r="H27" i="43"/>
  <c r="I27" i="43"/>
  <c r="H28" i="43"/>
  <c r="I28" i="43"/>
  <c r="H29" i="43"/>
  <c r="I29" i="43"/>
  <c r="H30" i="43"/>
  <c r="I30" i="43"/>
  <c r="H31" i="43"/>
  <c r="I31" i="43"/>
  <c r="H32" i="43"/>
  <c r="I32" i="43"/>
  <c r="H33" i="43"/>
  <c r="I33" i="43"/>
  <c r="H34" i="43"/>
  <c r="I34" i="43"/>
  <c r="H35" i="43"/>
  <c r="I35" i="43"/>
  <c r="H36" i="43"/>
  <c r="I36" i="43"/>
  <c r="H37" i="43"/>
  <c r="I37" i="43"/>
  <c r="H38" i="43"/>
  <c r="I38" i="43"/>
  <c r="H39" i="43"/>
  <c r="I39" i="43"/>
  <c r="H40" i="43"/>
  <c r="I40" i="43"/>
  <c r="I5" i="43"/>
  <c r="H5" i="43"/>
  <c r="F31" i="72"/>
  <c r="H31" i="72" s="1"/>
  <c r="F30" i="72"/>
  <c r="H30" i="72" s="1"/>
  <c r="F29" i="72"/>
  <c r="H29" i="72" s="1"/>
  <c r="F28" i="72"/>
  <c r="H28" i="72" s="1"/>
  <c r="F21" i="72"/>
  <c r="H21" i="72" s="1"/>
  <c r="F20" i="72"/>
  <c r="H20" i="72" s="1"/>
  <c r="F13" i="72"/>
  <c r="H13" i="72" s="1"/>
  <c r="F12" i="72"/>
  <c r="H12" i="72" s="1"/>
  <c r="F11" i="72"/>
  <c r="H11" i="72" s="1"/>
  <c r="F10" i="72"/>
  <c r="H10" i="72" s="1"/>
  <c r="F9" i="72"/>
  <c r="H9" i="72" s="1"/>
  <c r="F8" i="72"/>
  <c r="H8" i="72" s="1"/>
  <c r="F7" i="72"/>
  <c r="H7" i="72" s="1"/>
  <c r="L31" i="72"/>
  <c r="L30" i="72"/>
  <c r="L29" i="72"/>
  <c r="L28" i="72"/>
  <c r="L21" i="72"/>
  <c r="L14" i="72"/>
  <c r="L13" i="72"/>
  <c r="L12" i="72"/>
  <c r="L11" i="72"/>
  <c r="L10" i="72"/>
  <c r="L9" i="72"/>
  <c r="L8" i="72"/>
  <c r="L7" i="72"/>
  <c r="F5" i="72"/>
  <c r="B2" i="71"/>
  <c r="B3" i="71"/>
  <c r="C3" i="71"/>
  <c r="D3" i="71"/>
  <c r="E3" i="71"/>
  <c r="F3" i="71"/>
  <c r="G3" i="71"/>
  <c r="B4" i="71"/>
  <c r="C4" i="71"/>
  <c r="D4" i="71"/>
  <c r="E4" i="71"/>
  <c r="G4" i="71" s="1"/>
  <c r="B5" i="71"/>
  <c r="C5" i="71"/>
  <c r="D5" i="71"/>
  <c r="E5" i="71"/>
  <c r="G5" i="71" s="1"/>
  <c r="B6" i="71"/>
  <c r="C6" i="71"/>
  <c r="D6" i="71"/>
  <c r="E6" i="71"/>
  <c r="G6" i="71" s="1"/>
  <c r="B7" i="71"/>
  <c r="C7" i="71"/>
  <c r="D7" i="71"/>
  <c r="E7" i="71"/>
  <c r="G7" i="71" s="1"/>
  <c r="B8" i="71"/>
  <c r="C8" i="71"/>
  <c r="D8" i="71"/>
  <c r="E8" i="71"/>
  <c r="G8" i="71" s="1"/>
  <c r="B9" i="71"/>
  <c r="C9" i="71"/>
  <c r="D9" i="71"/>
  <c r="E9" i="71"/>
  <c r="G9" i="71" s="1"/>
  <c r="B10" i="71"/>
  <c r="C10" i="71"/>
  <c r="D10" i="71"/>
  <c r="E10" i="71"/>
  <c r="G10" i="71" s="1"/>
  <c r="B11" i="71"/>
  <c r="C11" i="71"/>
  <c r="D11" i="71"/>
  <c r="E11" i="71"/>
  <c r="G11" i="71" s="1"/>
  <c r="B12" i="71"/>
  <c r="B13" i="71"/>
  <c r="C136" i="42"/>
  <c r="J91" i="42"/>
  <c r="J96" i="42" s="1"/>
  <c r="I86" i="42"/>
  <c r="I49" i="42"/>
  <c r="I37" i="42"/>
  <c r="J25" i="42"/>
  <c r="J23" i="42"/>
  <c r="J24" i="42" s="1"/>
  <c r="I18" i="42"/>
  <c r="I16" i="42"/>
  <c r="B148" i="41"/>
  <c r="C136" i="41"/>
  <c r="J91" i="41"/>
  <c r="J96" i="41" s="1"/>
  <c r="I86" i="41"/>
  <c r="I49" i="41"/>
  <c r="I37" i="41"/>
  <c r="J25" i="41"/>
  <c r="J23" i="41"/>
  <c r="J26" i="41" s="1"/>
  <c r="I18" i="41"/>
  <c r="I16" i="41"/>
  <c r="C136" i="40"/>
  <c r="J91" i="40"/>
  <c r="J96" i="40" s="1"/>
  <c r="I86" i="40"/>
  <c r="I49" i="40"/>
  <c r="I37" i="40"/>
  <c r="J25" i="40"/>
  <c r="J23" i="40"/>
  <c r="J24" i="40" s="1"/>
  <c r="I18" i="40"/>
  <c r="I16" i="40"/>
  <c r="C136" i="39"/>
  <c r="J91" i="39"/>
  <c r="J96" i="39" s="1"/>
  <c r="I86" i="39"/>
  <c r="I49" i="39"/>
  <c r="I37" i="39"/>
  <c r="J25" i="39"/>
  <c r="J23" i="39"/>
  <c r="I18" i="39"/>
  <c r="I16" i="39"/>
  <c r="B148" i="38"/>
  <c r="C136" i="38"/>
  <c r="J91" i="38"/>
  <c r="J96" i="38" s="1"/>
  <c r="I86" i="38"/>
  <c r="I49" i="38"/>
  <c r="I37" i="38"/>
  <c r="J25" i="38"/>
  <c r="J23" i="38"/>
  <c r="J24" i="38" s="1"/>
  <c r="J29" i="38" s="1"/>
  <c r="I18" i="38"/>
  <c r="I16" i="38"/>
  <c r="G10" i="36"/>
  <c r="F10" i="36"/>
  <c r="B148" i="37"/>
  <c r="C136" i="37"/>
  <c r="J91" i="37"/>
  <c r="J96" i="37" s="1"/>
  <c r="I86" i="37"/>
  <c r="I49" i="37"/>
  <c r="I37" i="37"/>
  <c r="J25" i="37"/>
  <c r="J23" i="37"/>
  <c r="I18" i="37"/>
  <c r="I16" i="37"/>
  <c r="J38" i="43" l="1"/>
  <c r="J34" i="43"/>
  <c r="J30" i="43"/>
  <c r="J26" i="43"/>
  <c r="J22" i="43"/>
  <c r="J18" i="43"/>
  <c r="J14" i="43"/>
  <c r="J10" i="43"/>
  <c r="J40" i="43"/>
  <c r="J36" i="43"/>
  <c r="J32" i="43"/>
  <c r="J28" i="43"/>
  <c r="J24" i="43"/>
  <c r="J20" i="43"/>
  <c r="J16" i="43"/>
  <c r="J37" i="43"/>
  <c r="J33" i="43"/>
  <c r="J29" i="43"/>
  <c r="J25" i="43"/>
  <c r="J21" i="43"/>
  <c r="J17" i="43"/>
  <c r="J12" i="43"/>
  <c r="J13" i="43"/>
  <c r="J6" i="43"/>
  <c r="J5" i="43"/>
  <c r="J39" i="43"/>
  <c r="J31" i="43"/>
  <c r="J19" i="43"/>
  <c r="J27" i="43"/>
  <c r="J23" i="43"/>
  <c r="J35" i="43"/>
  <c r="J7" i="43"/>
  <c r="J9" i="43"/>
  <c r="J15" i="43"/>
  <c r="J11" i="43"/>
  <c r="H41" i="43"/>
  <c r="J8" i="43"/>
  <c r="I41" i="43"/>
  <c r="G12" i="71"/>
  <c r="G13" i="71" s="1"/>
  <c r="H32" i="72"/>
  <c r="H33" i="72" s="1"/>
  <c r="H15" i="72"/>
  <c r="H16" i="72" s="1"/>
  <c r="H22" i="72"/>
  <c r="J58" i="37"/>
  <c r="J64" i="37" s="1"/>
  <c r="J58" i="41"/>
  <c r="J64" i="41" s="1"/>
  <c r="J58" i="39"/>
  <c r="J64" i="39" s="1"/>
  <c r="I75" i="38"/>
  <c r="J26" i="39"/>
  <c r="I75" i="42"/>
  <c r="I75" i="37"/>
  <c r="J24" i="41"/>
  <c r="J29" i="41" s="1"/>
  <c r="J30" i="41" s="1"/>
  <c r="J26" i="38"/>
  <c r="I75" i="39"/>
  <c r="J24" i="37"/>
  <c r="J26" i="37"/>
  <c r="J29" i="40"/>
  <c r="J27" i="40"/>
  <c r="J26" i="40"/>
  <c r="J58" i="40"/>
  <c r="J64" i="40" s="1"/>
  <c r="I75" i="41"/>
  <c r="I75" i="40"/>
  <c r="J58" i="42"/>
  <c r="J64" i="42" s="1"/>
  <c r="J29" i="42"/>
  <c r="J27" i="42"/>
  <c r="J26" i="42"/>
  <c r="J27" i="38"/>
  <c r="J58" i="38"/>
  <c r="J64" i="38" s="1"/>
  <c r="J24" i="39"/>
  <c r="J29" i="39" s="1"/>
  <c r="J41" i="43" l="1"/>
  <c r="I15" i="36" s="1"/>
  <c r="K15" i="36" s="1"/>
  <c r="J104" i="41"/>
  <c r="J104" i="42"/>
  <c r="J104" i="39"/>
  <c r="J104" i="40"/>
  <c r="H23" i="72"/>
  <c r="J30" i="42"/>
  <c r="J36" i="42" s="1"/>
  <c r="J30" i="38"/>
  <c r="J35" i="38" s="1"/>
  <c r="J30" i="40"/>
  <c r="K75" i="40" s="1"/>
  <c r="J29" i="37"/>
  <c r="J30" i="37" s="1"/>
  <c r="J30" i="39"/>
  <c r="J35" i="41"/>
  <c r="J74" i="41"/>
  <c r="J123" i="41"/>
  <c r="J71" i="41"/>
  <c r="J36" i="41"/>
  <c r="J15" i="36" l="1"/>
  <c r="J104" i="37"/>
  <c r="J104" i="38"/>
  <c r="J102" i="41"/>
  <c r="J106" i="41" s="1"/>
  <c r="J127" i="41" s="1"/>
  <c r="J102" i="42"/>
  <c r="J106" i="42" s="1"/>
  <c r="J127" i="42" s="1"/>
  <c r="J102" i="39"/>
  <c r="J106" i="39" s="1"/>
  <c r="J127" i="39" s="1"/>
  <c r="J102" i="40"/>
  <c r="J106" i="40" s="1"/>
  <c r="J127" i="40" s="1"/>
  <c r="J102" i="37"/>
  <c r="J102" i="38"/>
  <c r="J74" i="42"/>
  <c r="J123" i="40"/>
  <c r="J71" i="40"/>
  <c r="K49" i="40"/>
  <c r="J35" i="40"/>
  <c r="J36" i="40"/>
  <c r="J74" i="40"/>
  <c r="J36" i="38"/>
  <c r="J37" i="38" s="1"/>
  <c r="K75" i="38"/>
  <c r="J123" i="42"/>
  <c r="J71" i="38"/>
  <c r="J74" i="38"/>
  <c r="J123" i="38"/>
  <c r="J71" i="42"/>
  <c r="J35" i="42"/>
  <c r="J37" i="42" s="1"/>
  <c r="J36" i="37"/>
  <c r="J35" i="37"/>
  <c r="L30" i="37"/>
  <c r="J74" i="37"/>
  <c r="J123" i="37"/>
  <c r="J71" i="37"/>
  <c r="J71" i="39"/>
  <c r="K75" i="39"/>
  <c r="J36" i="39"/>
  <c r="J74" i="39"/>
  <c r="K49" i="39"/>
  <c r="J123" i="39"/>
  <c r="J35" i="39"/>
  <c r="J37" i="41"/>
  <c r="J106" i="38" l="1"/>
  <c r="J127" i="38" s="1"/>
  <c r="J106" i="37"/>
  <c r="J127" i="37" s="1"/>
  <c r="J37" i="40"/>
  <c r="J46" i="40" s="1"/>
  <c r="J62" i="38"/>
  <c r="J41" i="38"/>
  <c r="J44" i="38"/>
  <c r="J47" i="38"/>
  <c r="J46" i="38"/>
  <c r="J42" i="38"/>
  <c r="J48" i="38"/>
  <c r="J43" i="38"/>
  <c r="J45" i="38"/>
  <c r="J37" i="37"/>
  <c r="J41" i="37" s="1"/>
  <c r="J37" i="39"/>
  <c r="J42" i="39" s="1"/>
  <c r="J62" i="42"/>
  <c r="J43" i="42"/>
  <c r="J46" i="42"/>
  <c r="J47" i="42"/>
  <c r="J42" i="42"/>
  <c r="J45" i="42"/>
  <c r="J41" i="42"/>
  <c r="J48" i="42"/>
  <c r="J44" i="42"/>
  <c r="J62" i="41"/>
  <c r="J42" i="41"/>
  <c r="J45" i="41"/>
  <c r="J44" i="41"/>
  <c r="J47" i="41"/>
  <c r="J41" i="41"/>
  <c r="J43" i="41"/>
  <c r="J48" i="41"/>
  <c r="J46" i="41"/>
  <c r="J42" i="40" l="1"/>
  <c r="J41" i="40"/>
  <c r="J62" i="40"/>
  <c r="J69" i="40" s="1"/>
  <c r="J47" i="40"/>
  <c r="J45" i="40"/>
  <c r="J48" i="40"/>
  <c r="J43" i="40"/>
  <c r="J44" i="40"/>
  <c r="J42" i="37"/>
  <c r="J43" i="37"/>
  <c r="J46" i="37"/>
  <c r="J44" i="37"/>
  <c r="J62" i="37"/>
  <c r="J70" i="37" s="1"/>
  <c r="J47" i="37"/>
  <c r="J45" i="37"/>
  <c r="J45" i="39"/>
  <c r="J48" i="37"/>
  <c r="J49" i="38"/>
  <c r="J63" i="38" s="1"/>
  <c r="J65" i="38" s="1"/>
  <c r="J124" i="38" s="1"/>
  <c r="J69" i="38"/>
  <c r="J70" i="38"/>
  <c r="J62" i="39"/>
  <c r="J46" i="39"/>
  <c r="J44" i="39"/>
  <c r="J41" i="39"/>
  <c r="J47" i="39"/>
  <c r="J48" i="39"/>
  <c r="J43" i="39"/>
  <c r="J70" i="41"/>
  <c r="J69" i="41"/>
  <c r="J69" i="42"/>
  <c r="J70" i="42"/>
  <c r="J49" i="42"/>
  <c r="J63" i="42" s="1"/>
  <c r="J65" i="42" s="1"/>
  <c r="J49" i="41"/>
  <c r="J63" i="41" s="1"/>
  <c r="J65" i="41" s="1"/>
  <c r="J70" i="40" l="1"/>
  <c r="J69" i="37"/>
  <c r="J49" i="40"/>
  <c r="J63" i="40" s="1"/>
  <c r="J65" i="40" s="1"/>
  <c r="J124" i="40" s="1"/>
  <c r="J72" i="38"/>
  <c r="J49" i="37"/>
  <c r="J63" i="37" s="1"/>
  <c r="J65" i="37" s="1"/>
  <c r="J72" i="37" s="1"/>
  <c r="J73" i="38"/>
  <c r="J49" i="39"/>
  <c r="J63" i="39" s="1"/>
  <c r="J65" i="39" s="1"/>
  <c r="J124" i="39" s="1"/>
  <c r="J69" i="39"/>
  <c r="J70" i="39"/>
  <c r="J124" i="41"/>
  <c r="J73" i="41"/>
  <c r="J72" i="41"/>
  <c r="J124" i="42"/>
  <c r="J72" i="42"/>
  <c r="J73" i="42"/>
  <c r="J73" i="40" l="1"/>
  <c r="J72" i="40"/>
  <c r="J73" i="37"/>
  <c r="J75" i="37" s="1"/>
  <c r="J85" i="37" s="1"/>
  <c r="J124" i="37"/>
  <c r="J75" i="38"/>
  <c r="K78" i="38" s="1"/>
  <c r="J72" i="39"/>
  <c r="J73" i="39"/>
  <c r="J75" i="42"/>
  <c r="J85" i="42" s="1"/>
  <c r="J75" i="41"/>
  <c r="J82" i="41" s="1"/>
  <c r="J75" i="40" l="1"/>
  <c r="J85" i="40" s="1"/>
  <c r="J82" i="38"/>
  <c r="J125" i="38"/>
  <c r="J80" i="38"/>
  <c r="J83" i="38"/>
  <c r="J84" i="38"/>
  <c r="J81" i="38"/>
  <c r="J85" i="38"/>
  <c r="J75" i="39"/>
  <c r="J83" i="39" s="1"/>
  <c r="J81" i="37"/>
  <c r="J83" i="41"/>
  <c r="J84" i="41"/>
  <c r="J125" i="41"/>
  <c r="J85" i="41"/>
  <c r="J80" i="41"/>
  <c r="J81" i="41"/>
  <c r="J84" i="42"/>
  <c r="J82" i="42"/>
  <c r="J125" i="42"/>
  <c r="J125" i="37"/>
  <c r="J84" i="37"/>
  <c r="J82" i="37"/>
  <c r="J83" i="42"/>
  <c r="J80" i="37"/>
  <c r="J80" i="42"/>
  <c r="J83" i="37"/>
  <c r="J81" i="42"/>
  <c r="K78" i="40" l="1"/>
  <c r="J84" i="40"/>
  <c r="J82" i="40"/>
  <c r="J81" i="40"/>
  <c r="J125" i="40"/>
  <c r="J80" i="40"/>
  <c r="J83" i="40"/>
  <c r="J86" i="38"/>
  <c r="J95" i="38" s="1"/>
  <c r="J97" i="38" s="1"/>
  <c r="J126" i="38" s="1"/>
  <c r="J128" i="38" s="1"/>
  <c r="J111" i="38" s="1"/>
  <c r="J112" i="38" s="1"/>
  <c r="J84" i="39"/>
  <c r="J82" i="39"/>
  <c r="J125" i="39"/>
  <c r="J85" i="39"/>
  <c r="K78" i="39"/>
  <c r="J80" i="39"/>
  <c r="J81" i="39"/>
  <c r="J86" i="41"/>
  <c r="J95" i="41" s="1"/>
  <c r="J97" i="41" s="1"/>
  <c r="J126" i="41" s="1"/>
  <c r="J128" i="41" s="1"/>
  <c r="J111" i="41" s="1"/>
  <c r="K128" i="41" s="1"/>
  <c r="J86" i="37"/>
  <c r="J95" i="37" s="1"/>
  <c r="J97" i="37" s="1"/>
  <c r="J126" i="37" s="1"/>
  <c r="J128" i="37" s="1"/>
  <c r="J86" i="42"/>
  <c r="J95" i="42" s="1"/>
  <c r="J97" i="42" s="1"/>
  <c r="J126" i="42" s="1"/>
  <c r="J128" i="42" s="1"/>
  <c r="J111" i="42" s="1"/>
  <c r="J111" i="37" l="1"/>
  <c r="J112" i="37" s="1"/>
  <c r="J86" i="40"/>
  <c r="J95" i="40" s="1"/>
  <c r="J97" i="40" s="1"/>
  <c r="J126" i="40" s="1"/>
  <c r="J128" i="40" s="1"/>
  <c r="J111" i="40" s="1"/>
  <c r="K128" i="40" s="1"/>
  <c r="K128" i="38"/>
  <c r="L128" i="38" s="1"/>
  <c r="M128" i="38" s="1"/>
  <c r="J116" i="38" s="1"/>
  <c r="J86" i="39"/>
  <c r="J95" i="39" s="1"/>
  <c r="J97" i="39" s="1"/>
  <c r="J126" i="39" s="1"/>
  <c r="J128" i="39" s="1"/>
  <c r="J111" i="39" s="1"/>
  <c r="J112" i="39" s="1"/>
  <c r="J112" i="41"/>
  <c r="J112" i="42"/>
  <c r="K128" i="42"/>
  <c r="K128" i="37" l="1"/>
  <c r="L128" i="37" s="1"/>
  <c r="M128" i="37" s="1"/>
  <c r="J116" i="37" s="1"/>
  <c r="J112" i="40"/>
  <c r="L128" i="40" s="1"/>
  <c r="M128" i="40" s="1"/>
  <c r="J116" i="40" s="1"/>
  <c r="J114" i="38"/>
  <c r="J118" i="38" s="1"/>
  <c r="J129" i="38" s="1"/>
  <c r="J130" i="38" s="1"/>
  <c r="E136" i="38" s="1"/>
  <c r="H136" i="38" s="1"/>
  <c r="J143" i="38" s="1"/>
  <c r="L128" i="42"/>
  <c r="M128" i="42" s="1"/>
  <c r="J116" i="42" s="1"/>
  <c r="K128" i="39"/>
  <c r="L128" i="39" s="1"/>
  <c r="M128" i="39" s="1"/>
  <c r="L128" i="41"/>
  <c r="M128" i="41" s="1"/>
  <c r="J114" i="37" l="1"/>
  <c r="J118" i="37" s="1"/>
  <c r="J129" i="37" s="1"/>
  <c r="J130" i="37" s="1"/>
  <c r="E136" i="37" s="1"/>
  <c r="H136" i="37" s="1"/>
  <c r="J114" i="40"/>
  <c r="J118" i="40" s="1"/>
  <c r="J129" i="40" s="1"/>
  <c r="J130" i="40" s="1"/>
  <c r="E136" i="40" s="1"/>
  <c r="H136" i="40" s="1"/>
  <c r="K137" i="38"/>
  <c r="L137" i="38" s="1"/>
  <c r="H10" i="36"/>
  <c r="I10" i="36" s="1"/>
  <c r="J10" i="36" s="1"/>
  <c r="J136" i="38"/>
  <c r="J137" i="38" s="1"/>
  <c r="J144" i="38" s="1"/>
  <c r="J145" i="38" s="1"/>
  <c r="J114" i="42"/>
  <c r="J118" i="42" s="1"/>
  <c r="J129" i="42" s="1"/>
  <c r="J130" i="42" s="1"/>
  <c r="E136" i="42" s="1"/>
  <c r="H136" i="42" s="1"/>
  <c r="J116" i="39"/>
  <c r="J114" i="39"/>
  <c r="J114" i="41"/>
  <c r="J116" i="41"/>
  <c r="K10" i="36" l="1"/>
  <c r="J118" i="39"/>
  <c r="J129" i="39" s="1"/>
  <c r="J130" i="39" s="1"/>
  <c r="E136" i="39" s="1"/>
  <c r="H136" i="39" s="1"/>
  <c r="J136" i="42"/>
  <c r="J137" i="42" s="1"/>
  <c r="J144" i="42" s="1"/>
  <c r="J145" i="42" s="1"/>
  <c r="J143" i="42"/>
  <c r="H14" i="36" s="1"/>
  <c r="I14" i="36" s="1"/>
  <c r="J118" i="41"/>
  <c r="J129" i="41" s="1"/>
  <c r="J130" i="41" s="1"/>
  <c r="E136" i="41" s="1"/>
  <c r="H136" i="41" s="1"/>
  <c r="J136" i="40"/>
  <c r="J137" i="40" s="1"/>
  <c r="J144" i="40" s="1"/>
  <c r="J145" i="40" s="1"/>
  <c r="H12" i="36"/>
  <c r="I12" i="36" s="1"/>
  <c r="K137" i="40"/>
  <c r="L137" i="40" s="1"/>
  <c r="J143" i="40"/>
  <c r="H9" i="36"/>
  <c r="I9" i="36" s="1"/>
  <c r="K137" i="37"/>
  <c r="L137" i="37" s="1"/>
  <c r="J136" i="37"/>
  <c r="J137" i="37" s="1"/>
  <c r="J144" i="37" s="1"/>
  <c r="J145" i="37" s="1"/>
  <c r="J143" i="37"/>
  <c r="J9" i="36" l="1"/>
  <c r="K12" i="36"/>
  <c r="J12" i="36"/>
  <c r="K14" i="36"/>
  <c r="J14" i="36"/>
  <c r="K137" i="39"/>
  <c r="L137" i="39" s="1"/>
  <c r="J136" i="39"/>
  <c r="J137" i="39" s="1"/>
  <c r="J144" i="39" s="1"/>
  <c r="J145" i="39" s="1"/>
  <c r="J143" i="39"/>
  <c r="H11" i="36"/>
  <c r="I11" i="36" s="1"/>
  <c r="K9" i="36"/>
  <c r="J143" i="41"/>
  <c r="H13" i="36" s="1"/>
  <c r="I13" i="36" s="1"/>
  <c r="J136" i="41"/>
  <c r="J137" i="41" s="1"/>
  <c r="J144" i="41" s="1"/>
  <c r="J145" i="41" s="1"/>
  <c r="I16" i="36" l="1"/>
  <c r="K13" i="36"/>
  <c r="J13" i="36"/>
  <c r="K11" i="36"/>
  <c r="J11" i="36"/>
  <c r="K16" i="36" l="1"/>
  <c r="J16" i="36"/>
</calcChain>
</file>

<file path=xl/sharedStrings.xml><?xml version="1.0" encoding="utf-8"?>
<sst xmlns="http://schemas.openxmlformats.org/spreadsheetml/2006/main" count="1521" uniqueCount="292">
  <si>
    <t>A</t>
  </si>
  <si>
    <t>Data de apresentacão da proposta</t>
  </si>
  <si>
    <t>B</t>
  </si>
  <si>
    <t>Município/UF</t>
  </si>
  <si>
    <t>TERESINA - PI</t>
  </si>
  <si>
    <t>C</t>
  </si>
  <si>
    <t>Ano Acordo, Convenção/Sentença Normativa em Dissidio Coletivo</t>
  </si>
  <si>
    <t>D</t>
  </si>
  <si>
    <t>Nº de meses de execução contratual</t>
  </si>
  <si>
    <t>TIPO DE SERVIÇO</t>
  </si>
  <si>
    <t>UNID MEDIDA</t>
  </si>
  <si>
    <t>QUANT. TOTAL A CONTRATAR</t>
  </si>
  <si>
    <t>VIGILANTE ARMADO 12x36 DIURNO</t>
  </si>
  <si>
    <t>POSTO</t>
  </si>
  <si>
    <t xml:space="preserve"> </t>
  </si>
  <si>
    <t xml:space="preserve"> MÃO-DE-OBRA</t>
  </si>
  <si>
    <t>Mão-de-obra Vinculada à execução contratual</t>
  </si>
  <si>
    <t>Dados complmentares para composição dos custos referente à mão-de-obra</t>
  </si>
  <si>
    <t>Tipo de serviços(mesmo serviços com caracteristica distintas)</t>
  </si>
  <si>
    <t>LOCAÇÃO DE MÃO DE OBRA</t>
  </si>
  <si>
    <t>Salários Normativo da Categoria Profissional</t>
  </si>
  <si>
    <t>Categoria Profissional (vinculada á execução contratual)</t>
  </si>
  <si>
    <t>Data Base da categoria (dia/mês/ano)</t>
  </si>
  <si>
    <t>Piso da categoria</t>
  </si>
  <si>
    <t>MÓDULO 1: COMPOSICAO DA REMUNERAÇÃO</t>
  </si>
  <si>
    <t>Composição da Remuneração</t>
  </si>
  <si>
    <t>%</t>
  </si>
  <si>
    <t>Valor (R$)</t>
  </si>
  <si>
    <t>Salário Base</t>
  </si>
  <si>
    <t>Adicional de periculosidade</t>
  </si>
  <si>
    <t>Adicional de Insalubridade</t>
  </si>
  <si>
    <t>Adicional noturno</t>
  </si>
  <si>
    <t>E</t>
  </si>
  <si>
    <t xml:space="preserve">Descanso Semanal Remunerado </t>
  </si>
  <si>
    <t>F</t>
  </si>
  <si>
    <t xml:space="preserve">Feriado Trabalhado </t>
  </si>
  <si>
    <t>G</t>
  </si>
  <si>
    <t xml:space="preserve">Intrajornada </t>
  </si>
  <si>
    <t>Total da Remuneração</t>
  </si>
  <si>
    <t>MÓDULO 2 - ENCARGOS E BENEFICIOS ANUAIS, MENSAIS E DIÁRIOS</t>
  </si>
  <si>
    <t>Submódulo 2.1 - 13º (décimo terceiro) salário, Férias e Adicional de Férias.</t>
  </si>
  <si>
    <t>2.1</t>
  </si>
  <si>
    <t xml:space="preserve">13º(décimo terceiro) Salário, Férias e Adicional de Férias </t>
  </si>
  <si>
    <t xml:space="preserve">13º (décimo terceiro) Salário </t>
  </si>
  <si>
    <t xml:space="preserve">Férias e Adicional de Férias </t>
  </si>
  <si>
    <t>Subtotal</t>
  </si>
  <si>
    <t xml:space="preserve">Submódulo 2.2 - Encargos Previdenciários (GPS), Fundo de Garantia por Tempo de Serviço (FGTS) e outras Contribuições. </t>
  </si>
  <si>
    <t>2.2</t>
  </si>
  <si>
    <t xml:space="preserve">GPS, FGTS e Outras Contribuições </t>
  </si>
  <si>
    <t>INSS</t>
  </si>
  <si>
    <t xml:space="preserve">Salário Educação </t>
  </si>
  <si>
    <t>SAT</t>
  </si>
  <si>
    <t>SESC ou SESI</t>
  </si>
  <si>
    <t xml:space="preserve">SENAI - SENAC </t>
  </si>
  <si>
    <t>SEBRAE</t>
  </si>
  <si>
    <t>INCRA</t>
  </si>
  <si>
    <t>H</t>
  </si>
  <si>
    <t>FGTS</t>
  </si>
  <si>
    <t>Total</t>
  </si>
  <si>
    <t>Submódulo 2.3 - Benefícios Mensais e Diários.</t>
  </si>
  <si>
    <t>2.3</t>
  </si>
  <si>
    <t>Beneficios Mensais e Diários</t>
  </si>
  <si>
    <t>Transporte</t>
  </si>
  <si>
    <t>Auxilio Refeição/ Alimentação - CCT 2025 (cláusula décima quinta)</t>
  </si>
  <si>
    <t>Assistência Médica e Familiar  - CCT 2025 (cláusula quadragésima terceira)</t>
  </si>
  <si>
    <t>Seguro de vida  - CCT 2024 (cláusula quadragésima quarta)</t>
  </si>
  <si>
    <t>Outros</t>
  </si>
  <si>
    <t xml:space="preserve">Total </t>
  </si>
  <si>
    <t>QUADRO RESUMO DO MÓDULO 2 - ENCARGOS E BENEFÍCIOS ANUAIS, MENSAIS E DIÁRIOS</t>
  </si>
  <si>
    <t>Encargos e benefícios Anuais, Mensais e Diários</t>
  </si>
  <si>
    <t xml:space="preserve">MÓDULO 3 - PROVISÃO PARA RESCISÃO </t>
  </si>
  <si>
    <t>Provisão para Rescisão</t>
  </si>
  <si>
    <t>Aviso prévio Indenizado</t>
  </si>
  <si>
    <t>Incidência do FGTS sobre aviso prévio indenizado</t>
  </si>
  <si>
    <t>Multa do FGTS e contribuições sociais do aviso prévio indenizado</t>
  </si>
  <si>
    <t>Aviso prévio trabalhado ACORDÃO DO TCU  1.186/2017</t>
  </si>
  <si>
    <t>Incidência dos Encargos do Submódulo 2.2 sobre aviso Prévio Trabalhado</t>
  </si>
  <si>
    <t>Multa do FGTS e contribuições sociais do aviso prévio trabalhado</t>
  </si>
  <si>
    <t>TOTAL</t>
  </si>
  <si>
    <t xml:space="preserve">MÓDULO 4 - CUSTO DE REPOSIÇÃO DO PROFISSIONAL AUSENTE </t>
  </si>
  <si>
    <t>Submódulo 4.1 - Ausências Legais</t>
  </si>
  <si>
    <t xml:space="preserve">Ausências Legais </t>
  </si>
  <si>
    <t xml:space="preserve">Férias </t>
  </si>
  <si>
    <t>Lincença paternidade</t>
  </si>
  <si>
    <t xml:space="preserve">Ausencia por Acidente de Trabalho </t>
  </si>
  <si>
    <t xml:space="preserve">Afastamento Maternidade </t>
  </si>
  <si>
    <t>Outros(Ausencia por Doença)</t>
  </si>
  <si>
    <t xml:space="preserve">Submódulo 4.2 - Intrajornada </t>
  </si>
  <si>
    <t>4.2</t>
  </si>
  <si>
    <t>Intrajornada</t>
  </si>
  <si>
    <t xml:space="preserve">Intervalo para Repouso ou Alimentação </t>
  </si>
  <si>
    <t xml:space="preserve">QUADRO-RESUMO DO MÓDULO 4 - CUSTOS DE REPOSIÇÃO DO  PROFISSIONAL AUSENTE </t>
  </si>
  <si>
    <t xml:space="preserve">Custo de Reposição do Profissional Ausente </t>
  </si>
  <si>
    <t>4.1</t>
  </si>
  <si>
    <t>MODULO 5: INSUMOS DIVERSOS</t>
  </si>
  <si>
    <t>Insumos Diversos</t>
  </si>
  <si>
    <t>Uniformes</t>
  </si>
  <si>
    <t>Materiais e EPI's</t>
  </si>
  <si>
    <t>equipamentos</t>
  </si>
  <si>
    <t>Outros (especificar)</t>
  </si>
  <si>
    <t>Total de Insumos diversos</t>
  </si>
  <si>
    <t>MÓDULO 6 - CUSTOS INDIRETOS, TRIBUTOS E LUCROS</t>
  </si>
  <si>
    <t>Custos Indiretos, Tributos e Lucros</t>
  </si>
  <si>
    <t>Custos Indiretos</t>
  </si>
  <si>
    <t>Lucro</t>
  </si>
  <si>
    <t>Tributos</t>
  </si>
  <si>
    <t>B.1. Tributos Federais: PIS= 0,65% e COFINS= 3,00%</t>
  </si>
  <si>
    <t>B.2. Tributos Estaduais(especificar)</t>
  </si>
  <si>
    <t>B.3. Tributos Municipais: ISSQN=5,00%</t>
  </si>
  <si>
    <t>B.4. Outros Tributos(especificar)</t>
  </si>
  <si>
    <t xml:space="preserve">2. QUADRO RESUMO DO CUSTO POR EMPREGADO </t>
  </si>
  <si>
    <t>Mão-de-obra vinculada à execução contratual (valor por empregado)</t>
  </si>
  <si>
    <t>Módulo 1 - Composição da Remuneração</t>
  </si>
  <si>
    <t xml:space="preserve">Modulo 2 - Encargos e Beneficios Anuais, Mensais e Diários </t>
  </si>
  <si>
    <t xml:space="preserve">Modulo 3 - Provisão para Rescisão </t>
  </si>
  <si>
    <t xml:space="preserve">Modulo 4 - Custo de Reposição do Profissional Ausente </t>
  </si>
  <si>
    <t xml:space="preserve">Modulo 4 - Insumos Diversos </t>
  </si>
  <si>
    <t>Subtotal (A + B + C + D)</t>
  </si>
  <si>
    <t>Módulo 5 - Custos Indiretos, tributos e lucro</t>
  </si>
  <si>
    <t>Valor Total por empregado</t>
  </si>
  <si>
    <t>Anexo III-C - Quadro-Resumo - VALOR MENSAL DOS SERVIÇOS</t>
  </si>
  <si>
    <t>Tipo de Serviço(A)</t>
  </si>
  <si>
    <t>Valor proposto  por empregado(B)</t>
  </si>
  <si>
    <t>Qtde de empregados por posto ( C )</t>
  </si>
  <si>
    <t>Valor proposto   por posto   (D) = (BxC)</t>
  </si>
  <si>
    <t>Qtde  de  postos (E)</t>
  </si>
  <si>
    <t>Valor total do serviço  (F) = (DxE)</t>
  </si>
  <si>
    <t>I</t>
  </si>
  <si>
    <t xml:space="preserve">DIÁRIAS </t>
  </si>
  <si>
    <t>VALOR MENSAL DOS SERVIÇOS (I+II)</t>
  </si>
  <si>
    <t>Anexo III-D - Quadro Demostrativo - VALOR GLOBAL DA PROPOSTA</t>
  </si>
  <si>
    <t>VALOR GLOBAL DA PROPOSTA</t>
  </si>
  <si>
    <t>Descrição</t>
  </si>
  <si>
    <t>Valor proposto por unidade de medida</t>
  </si>
  <si>
    <t>Valor mensal do serviço</t>
  </si>
  <si>
    <t>Valor anual do serviço</t>
  </si>
  <si>
    <t xml:space="preserve">                                                                                                                                                                                                            </t>
  </si>
  <si>
    <t>-</t>
  </si>
  <si>
    <t>unidade</t>
  </si>
  <si>
    <t>Item</t>
  </si>
  <si>
    <t>ITEM</t>
  </si>
  <si>
    <t xml:space="preserve">ITEM </t>
  </si>
  <si>
    <t xml:space="preserve">ESPECIFICAÇÕES DOS SERVIÇOS </t>
  </si>
  <si>
    <t>QUANTIDADE DE EMPREGADOS POR POSTO</t>
  </si>
  <si>
    <t>QUANTIDADE DE POSTOS</t>
  </si>
  <si>
    <t>QUNATIDADE DE EMPREGADO</t>
  </si>
  <si>
    <t>VALOR MENSAL POR EMPREGADO</t>
  </si>
  <si>
    <t>VALOR UNITÁRIO DO POSTO</t>
  </si>
  <si>
    <t>VALOR MENSAL</t>
  </si>
  <si>
    <t>VALOR GLOBAL 60(SESSENTA) MESES</t>
  </si>
  <si>
    <t>Vigilantes 12x36 horas armado diurno - CBO 5173-30</t>
  </si>
  <si>
    <t>Vigilantes 12x36 horas armado noturno - CBO  5173-30</t>
  </si>
  <si>
    <t>Vigilantes 12x36 horas desarmado diurno - ronda a pé - CBO  5173-30</t>
  </si>
  <si>
    <t>Vigilantes 12x36 horas desarmado noturno - ronda a pé -CBO  5173-30</t>
  </si>
  <si>
    <t>Monitor de sistema eletrônico/CFTV diurno</t>
  </si>
  <si>
    <t>Monitor de sistema eletrônico/CFTV noturno</t>
  </si>
  <si>
    <t>Locação de Solução Integrada de Segurança Eletrônica (CFTV e Controle de Acesso)</t>
  </si>
  <si>
    <t xml:space="preserve">CUSTO </t>
  </si>
  <si>
    <t>LUCRO</t>
  </si>
  <si>
    <t>C1-A PIS (taxa de efetividade)</t>
  </si>
  <si>
    <t>C1-B COFINS (taxa de efetividade)</t>
  </si>
  <si>
    <t>VIGILANTE ARMADO 12x36 NOTURNO</t>
  </si>
  <si>
    <t>hora noturna reduzida</t>
  </si>
  <si>
    <t>Seguro de vida  - CCT 2025 (cláusula quadragésima quarta)</t>
  </si>
  <si>
    <t xml:space="preserve">Submódulo 4.1 - Ausências Legais </t>
  </si>
  <si>
    <t>Valor proposto                           por empregado(B)</t>
  </si>
  <si>
    <t>Qtde de empregados                                            por posto ( C )</t>
  </si>
  <si>
    <t>Valor proposto                           por posto                              (D) = (BxC)</t>
  </si>
  <si>
    <t>Qtde                                       de  postos (E)</t>
  </si>
  <si>
    <t>Valor total do serviço                      (F) = (DxE)</t>
  </si>
  <si>
    <t>VIGILANTE DESARMADO 12x36 DIURNO</t>
  </si>
  <si>
    <t>VIGILANTE DESARMADO 12x36 NOTURNO</t>
  </si>
  <si>
    <t xml:space="preserve">SAT </t>
  </si>
  <si>
    <t>MONITOR CFTV 12x36 DIURNO</t>
  </si>
  <si>
    <t>MONITOR CFTV 12x36 NOTURNO</t>
  </si>
  <si>
    <t>Componente da solução</t>
  </si>
  <si>
    <t>Unid.</t>
  </si>
  <si>
    <t>Qtd. Base</t>
  </si>
  <si>
    <t>Qtd. Reserva Est.</t>
  </si>
  <si>
    <t>Qtd. Total Ref.</t>
  </si>
  <si>
    <t>Valor unitário mensal (R$)</t>
  </si>
  <si>
    <t>Valor mensal base (R$)</t>
  </si>
  <si>
    <t>Valor mensal reserva (R$)</t>
  </si>
  <si>
    <t>Valor mensal de referência (R$)</t>
  </si>
  <si>
    <t>7.1</t>
  </si>
  <si>
    <t>Câmera IP de 4 MP com reconhecimento facial</t>
  </si>
  <si>
    <t>7.2</t>
  </si>
  <si>
    <t>Câmera IP de 2 MP</t>
  </si>
  <si>
    <t>7.3</t>
  </si>
  <si>
    <t>Câmera IP</t>
  </si>
  <si>
    <t>7.4</t>
  </si>
  <si>
    <t>Câmera IP de 5 MP</t>
  </si>
  <si>
    <t>7.5</t>
  </si>
  <si>
    <t>Câmera IP Bullet Panorâmica</t>
  </si>
  <si>
    <t>7.6</t>
  </si>
  <si>
    <t>Câmera IP com leitura automática de placas</t>
  </si>
  <si>
    <t>7.7</t>
  </si>
  <si>
    <t>VMS de gerenciamento de sistema de vídeomonitoramento, incluindo os recursos de busca forense e analíticos de vídeo previstos neste Termo de Referência</t>
  </si>
  <si>
    <t>7.8</t>
  </si>
  <si>
    <t>Video Storage para até 16 HDs com fonte redundante</t>
  </si>
  <si>
    <t>7.9</t>
  </si>
  <si>
    <t>Rack de piso desmontável</t>
  </si>
  <si>
    <t>7.10</t>
  </si>
  <si>
    <t>Disco rígido para uso exclusivo em CFTV</t>
  </si>
  <si>
    <t>7.11</t>
  </si>
  <si>
    <t>Nobreak on line rack/torre</t>
  </si>
  <si>
    <t>7.12</t>
  </si>
  <si>
    <t>Placa SNMP para gerenciamento remoto</t>
  </si>
  <si>
    <t>7.13</t>
  </si>
  <si>
    <t>Conjunto trilho para rack</t>
  </si>
  <si>
    <t>7.14</t>
  </si>
  <si>
    <t>Roteador de acesso gerenciável 5 portas Gigabit Ethernet</t>
  </si>
  <si>
    <t>7.15</t>
  </si>
  <si>
    <t>Protetor eletrônico com 8 ou 12 tomadas para racks</t>
  </si>
  <si>
    <t>7.16</t>
  </si>
  <si>
    <t>Switch não gerenciável 16 portas Gigabit Ethernet</t>
  </si>
  <si>
    <t>7.17</t>
  </si>
  <si>
    <t>Mini Rack desmontável 19" 5U 570mm</t>
  </si>
  <si>
    <t>7.18</t>
  </si>
  <si>
    <t>Nobreak interativo monovolt</t>
  </si>
  <si>
    <t>7.19</t>
  </si>
  <si>
    <t>Switch não gerenciável PoE 20 portas Gigabit Ethernet</t>
  </si>
  <si>
    <t>7.20</t>
  </si>
  <si>
    <t>Conjunto Porca Gaiola com parafuso e arruela</t>
  </si>
  <si>
    <t>7.21</t>
  </si>
  <si>
    <t>Caixa de passagem para CFTV</t>
  </si>
  <si>
    <t>7.22</t>
  </si>
  <si>
    <t>Cabo U/UTP GIGA para rede de dados categoria CAT.6</t>
  </si>
  <si>
    <t>metro</t>
  </si>
  <si>
    <t>7.23</t>
  </si>
  <si>
    <t>CONEX 1000 RJ45 CAT.6 - pct c/ 50 un</t>
  </si>
  <si>
    <t>pacote</t>
  </si>
  <si>
    <t>7.24</t>
  </si>
  <si>
    <t>Controlador de acesso com reconhecimento facial</t>
  </si>
  <si>
    <t>7.25</t>
  </si>
  <si>
    <t>Fechadura-eletroimã com sensor</t>
  </si>
  <si>
    <t>7.26</t>
  </si>
  <si>
    <t>Fonte de alimentação ininterrupta</t>
  </si>
  <si>
    <t>7.27</t>
  </si>
  <si>
    <t>Acionador abertura infravermelho</t>
  </si>
  <si>
    <t>7.28</t>
  </si>
  <si>
    <t>Rack outdoor 19" 8U 470mm</t>
  </si>
  <si>
    <t>7.29</t>
  </si>
  <si>
    <t>Catraca tipo pedestal com reconhecimento facial</t>
  </si>
  <si>
    <t>7.30</t>
  </si>
  <si>
    <t>Servidor padrão rack 2U para software VMS, homologado pelo fabricante da plataforma, com GPU dedicada off-board, dimensionada para suportar o processamento requerido pela solução</t>
  </si>
  <si>
    <t>7.31</t>
  </si>
  <si>
    <t>Servidor padrão rack 2U para software VMS - Cliente</t>
  </si>
  <si>
    <t>7.32</t>
  </si>
  <si>
    <t>Smart TV de 50 Polegadas</t>
  </si>
  <si>
    <t>7.33</t>
  </si>
  <si>
    <t>Suporte articulado de parede para TV, ajuste livre - suporta até 50kgs</t>
  </si>
  <si>
    <t>7.34</t>
  </si>
  <si>
    <t>Serviços de implantação, configuração, ativação, integração e comissionamento</t>
  </si>
  <si>
    <t>conjunto</t>
  </si>
  <si>
    <t>7.35</t>
  </si>
  <si>
    <t>Serviços continuados de suporte técnico, manutenção preventiva e corretiva, operação assistida e atualização tecnológica</t>
  </si>
  <si>
    <t>7.36</t>
  </si>
  <si>
    <t>Incremento estimativo de licenciamento, capacidade de processamento, armazenamento e suporte associado à expansão</t>
  </si>
  <si>
    <t>TOTAL ITEM 7</t>
  </si>
  <si>
    <t>DESCRIÇÃO</t>
  </si>
  <si>
    <t>EQUIPAMENTOS SEGURANÇA ARMADA  DE 12x36 hs</t>
  </si>
  <si>
    <t>VALOR UNITÁRIO</t>
  </si>
  <si>
    <t>QUANTITATIVO POR POSTO</t>
  </si>
  <si>
    <t>VALOR TOTAL ANUAL</t>
  </si>
  <si>
    <t>DEPRECIAÇÃO</t>
  </si>
  <si>
    <t xml:space="preserve">VALOR TOTAL POR POSTO </t>
  </si>
  <si>
    <t>VALOR TOTAL MENSAL POR POSTO 12 X 36h</t>
  </si>
  <si>
    <t>VALOR TOTAL POR POSTOS</t>
  </si>
  <si>
    <t xml:space="preserve">VALOR TOTAL MENSAL DOS EQUIPAMENTOS C/ARMA </t>
  </si>
  <si>
    <t>EQUIPAMENTOS SEGURANÇA DESARMADA  DE 12x36 h</t>
  </si>
  <si>
    <t>VALOR TOTAL MENSAL POR POSTO 12 X 36</t>
  </si>
  <si>
    <t>VALOR ANUAL</t>
  </si>
  <si>
    <r>
      <t xml:space="preserve">Arma não letal, modelo taser X-2 ou similar KIT </t>
    </r>
    <r>
      <rPr>
        <b/>
        <sz val="12"/>
        <color indexed="8"/>
        <rFont val="Calibri"/>
        <family val="2"/>
      </rPr>
      <t>CONDOR</t>
    </r>
  </si>
  <si>
    <r>
      <t xml:space="preserve">Porta cartucho para arma não letal </t>
    </r>
    <r>
      <rPr>
        <b/>
        <sz val="12"/>
        <color indexed="8"/>
        <rFont val="Calibri"/>
        <family val="2"/>
      </rPr>
      <t>CONDOR</t>
    </r>
  </si>
  <si>
    <r>
      <t xml:space="preserve">Livro de ocorrências </t>
    </r>
    <r>
      <rPr>
        <b/>
        <sz val="12"/>
        <color indexed="8"/>
        <rFont val="Calibri"/>
        <family val="2"/>
      </rPr>
      <t>TILIBRA</t>
    </r>
  </si>
  <si>
    <t>NF 000.029.901 - FORNECE DISTRIBUIDORA</t>
  </si>
  <si>
    <r>
      <t>Lanterna recarregável de longo alcance (para postos noturnos)</t>
    </r>
    <r>
      <rPr>
        <b/>
        <sz val="12"/>
        <color indexed="8"/>
        <rFont val="Calibri"/>
        <family val="2"/>
      </rPr>
      <t xml:space="preserve"> (INVICTUS)</t>
    </r>
  </si>
  <si>
    <r>
      <t xml:space="preserve">Colete à prova de balas </t>
    </r>
    <r>
      <rPr>
        <b/>
        <sz val="12"/>
        <color indexed="8"/>
        <rFont val="Calibri"/>
        <family val="2"/>
      </rPr>
      <t>(BUFALO/PAVGI)</t>
    </r>
  </si>
  <si>
    <r>
      <t xml:space="preserve">Bastão eletrônico para controle de ronda (para postos de ronda a pé) para acompanhamento eletrônico e monitoramento das avidades de vigilância,composto por bastão (Leitor), buon (ponto de ronda) e soware, com cerﬁcação da vistoria no horário e na frequência desejada. </t>
    </r>
    <r>
      <rPr>
        <b/>
        <sz val="12"/>
        <color indexed="8"/>
        <rFont val="Calibri"/>
        <family val="2"/>
      </rPr>
      <t>(CONTRONIC1)</t>
    </r>
  </si>
  <si>
    <r>
      <t xml:space="preserve">Capa de chuva, plásca de cor preta com faixas ﬂuorescentes </t>
    </r>
    <r>
      <rPr>
        <b/>
        <sz val="12"/>
        <color indexed="8"/>
        <rFont val="Calibri"/>
        <family val="2"/>
      </rPr>
      <t>(BUFALO/PAVGI)</t>
    </r>
  </si>
  <si>
    <r>
      <t xml:space="preserve">Aparelho rádio comunicador po UHT / UHF, com capacidade de cobertura e frequência em todas as áreas do HU-UFPI, acompanhado de clip para cinto,antena heliﬂex, fone de ouvido com microfone e PTT, bateria recarregável, base e carregador de bateria. </t>
    </r>
    <r>
      <rPr>
        <b/>
        <sz val="12"/>
        <color indexed="8"/>
        <rFont val="Calibri"/>
        <family val="2"/>
      </rPr>
      <t>(MOTOROLA)</t>
    </r>
  </si>
  <si>
    <r>
      <t xml:space="preserve">Cito tatico </t>
    </r>
    <r>
      <rPr>
        <b/>
        <sz val="11"/>
        <color indexed="8"/>
        <rFont val="Calibri"/>
        <family val="2"/>
      </rPr>
      <t>(BUFALO/PAVGI)</t>
    </r>
  </si>
  <si>
    <r>
      <t xml:space="preserve">Arma não letal, modelo taser X-2 ou similar KIT </t>
    </r>
    <r>
      <rPr>
        <b/>
        <sz val="12"/>
        <color indexed="8"/>
        <rFont val="Calibri"/>
        <family val="2"/>
      </rPr>
      <t xml:space="preserve">CONDOR C/  VEM UM BATERIA  
</t>
    </r>
  </si>
  <si>
    <t>NF 000.041.563 Condor S/A INDSUTRIA</t>
  </si>
  <si>
    <r>
      <t xml:space="preserve">Baterias extra </t>
    </r>
    <r>
      <rPr>
        <b/>
        <sz val="12"/>
        <color indexed="8"/>
        <rFont val="Calibri"/>
        <family val="2"/>
      </rPr>
      <t xml:space="preserve"> CONDOR</t>
    </r>
  </si>
  <si>
    <t>Nº do Processo: 23524.032008/2025-98</t>
  </si>
  <si>
    <t xml:space="preserve">Pregão Eletrônico Nº: </t>
  </si>
  <si>
    <t>PLANILHA DE CUSTOS E FORMAÇÃO DE PREÇOS - ANEXO V</t>
  </si>
  <si>
    <t xml:space="preserve">Dia ___/___/_____ ás ___:___ hrs horário de Brasília </t>
  </si>
  <si>
    <t>QUADRO RESUMO</t>
  </si>
  <si>
    <t>Item 7(Locação) - Composição de Custos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</si>
</sst>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&quot;-&quot;??_);_(@_)"/>
    <numFmt numFmtId="166" formatCode="&quot;R$&quot;\ #,##0.00"/>
    <numFmt numFmtId="167" formatCode="0.0000%"/>
    <numFmt numFmtId="168" formatCode="0.000%"/>
    <numFmt numFmtId="169" formatCode="dd/mm/yy;@"/>
    <numFmt numFmtId="170" formatCode="\R\$\ #,##0.00"/>
    <numFmt numFmtId="171" formatCode="_([$€]* #,##0.00_);_([$€]* \(#,##0.00\);_([$€]* \-??_);_(@_)"/>
    <numFmt numFmtId="172" formatCode="_(&quot;R$&quot;* #,##0.00_);_(&quot;R$&quot;* \(#,##0.00\);_(&quot;R$&quot;* \-??_);_(@_)"/>
  </numFmts>
  <fonts count="51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1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Arial Narrow"/>
      <family val="2"/>
    </font>
    <font>
      <b/>
      <sz val="13"/>
      <color indexed="8"/>
      <name val="Arial Narrow"/>
      <family val="2"/>
    </font>
    <font>
      <sz val="13"/>
      <name val="Arial Narrow"/>
      <family val="2"/>
    </font>
    <font>
      <sz val="13"/>
      <color indexed="8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FF0000"/>
      <name val="Calibri"/>
      <family val="2"/>
    </font>
    <font>
      <b/>
      <sz val="12"/>
      <color theme="1"/>
      <name val="Calibri"/>
      <family val="2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2"/>
      <color theme="0"/>
      <name val="Calibri"/>
      <family val="2"/>
    </font>
    <font>
      <sz val="13"/>
      <color theme="1"/>
      <name val="Arial Narrow"/>
      <family val="2"/>
    </font>
    <font>
      <b/>
      <sz val="13"/>
      <color theme="0"/>
      <name val="Arial Narrow"/>
      <family val="2"/>
    </font>
    <font>
      <b/>
      <sz val="13"/>
      <color theme="1"/>
      <name val="Arial Narrow"/>
      <family val="2"/>
    </font>
    <font>
      <sz val="13"/>
      <color theme="0"/>
      <name val="Arial Narrow"/>
      <family val="2"/>
    </font>
    <font>
      <b/>
      <sz val="11"/>
      <color rgb="FF000000"/>
      <name val="Calibri"/>
      <family val="2"/>
    </font>
    <font>
      <sz val="11"/>
      <color rgb="FF000000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3" fillId="2" borderId="0"/>
    <xf numFmtId="0" fontId="3" fillId="3" borderId="0"/>
    <xf numFmtId="0" fontId="3" fillId="4" borderId="0"/>
    <xf numFmtId="0" fontId="3" fillId="5" borderId="0"/>
    <xf numFmtId="0" fontId="3" fillId="6" borderId="0"/>
    <xf numFmtId="0" fontId="3" fillId="7" borderId="0"/>
    <xf numFmtId="0" fontId="3" fillId="8" borderId="0"/>
    <xf numFmtId="0" fontId="3" fillId="9" borderId="0"/>
    <xf numFmtId="0" fontId="3" fillId="10" borderId="0"/>
    <xf numFmtId="0" fontId="3" fillId="5" borderId="0"/>
    <xf numFmtId="0" fontId="3" fillId="8" borderId="0"/>
    <xf numFmtId="0" fontId="3" fillId="11" borderId="0"/>
    <xf numFmtId="0" fontId="4" fillId="12" borderId="0"/>
    <xf numFmtId="0" fontId="4" fillId="9" borderId="0"/>
    <xf numFmtId="0" fontId="4" fillId="10" borderId="0"/>
    <xf numFmtId="0" fontId="4" fillId="13" borderId="0"/>
    <xf numFmtId="0" fontId="4" fillId="14" borderId="0"/>
    <xf numFmtId="0" fontId="4" fillId="15" borderId="0"/>
    <xf numFmtId="0" fontId="5" fillId="4" borderId="0"/>
    <xf numFmtId="0" fontId="6" fillId="16" borderId="1"/>
    <xf numFmtId="0" fontId="7" fillId="17" borderId="2"/>
    <xf numFmtId="0" fontId="8" fillId="0" borderId="3"/>
    <xf numFmtId="0" fontId="4" fillId="18" borderId="0"/>
    <xf numFmtId="0" fontId="4" fillId="19" borderId="0"/>
    <xf numFmtId="0" fontId="4" fillId="20" borderId="0"/>
    <xf numFmtId="0" fontId="4" fillId="13" borderId="0"/>
    <xf numFmtId="0" fontId="4" fillId="14" borderId="0"/>
    <xf numFmtId="0" fontId="4" fillId="21" borderId="0"/>
    <xf numFmtId="0" fontId="9" fillId="7" borderId="1"/>
    <xf numFmtId="171" fontId="1" fillId="0" borderId="0"/>
    <xf numFmtId="0" fontId="10" fillId="3" borderId="0"/>
    <xf numFmtId="165" fontId="31" fillId="0" borderId="0"/>
    <xf numFmtId="172" fontId="1" fillId="0" borderId="0"/>
    <xf numFmtId="165" fontId="2" fillId="0" borderId="0"/>
    <xf numFmtId="165" fontId="2" fillId="0" borderId="0"/>
    <xf numFmtId="165" fontId="2" fillId="0" borderId="0"/>
    <xf numFmtId="44" fontId="31" fillId="0" borderId="0"/>
    <xf numFmtId="165" fontId="2" fillId="0" borderId="0"/>
    <xf numFmtId="165" fontId="2" fillId="0" borderId="0"/>
    <xf numFmtId="165" fontId="3" fillId="0" borderId="0"/>
    <xf numFmtId="165" fontId="31" fillId="0" borderId="0"/>
    <xf numFmtId="0" fontId="11" fillId="22" borderId="0"/>
    <xf numFmtId="0" fontId="2" fillId="0" borderId="0"/>
    <xf numFmtId="0" fontId="3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23" borderId="4"/>
    <xf numFmtId="9" fontId="31" fillId="0" borderId="0"/>
    <xf numFmtId="9" fontId="2" fillId="0" borderId="0"/>
    <xf numFmtId="9" fontId="1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31" fillId="0" borderId="0"/>
    <xf numFmtId="0" fontId="12" fillId="16" borderId="5"/>
    <xf numFmtId="0" fontId="13" fillId="0" borderId="0"/>
    <xf numFmtId="0" fontId="14" fillId="0" borderId="0"/>
    <xf numFmtId="0" fontId="15" fillId="0" borderId="0"/>
    <xf numFmtId="0" fontId="16" fillId="0" borderId="6"/>
    <xf numFmtId="0" fontId="15" fillId="0" borderId="0"/>
    <xf numFmtId="0" fontId="17" fillId="0" borderId="7"/>
    <xf numFmtId="0" fontId="18" fillId="0" borderId="8"/>
    <xf numFmtId="0" fontId="18" fillId="0" borderId="0"/>
    <xf numFmtId="0" fontId="25" fillId="0" borderId="9"/>
    <xf numFmtId="43" fontId="2" fillId="0" borderId="0"/>
    <xf numFmtId="164" fontId="1" fillId="0" borderId="0"/>
    <xf numFmtId="43" fontId="2" fillId="0" borderId="0"/>
    <xf numFmtId="43" fontId="2" fillId="0" borderId="0"/>
    <xf numFmtId="43" fontId="31" fillId="0" borderId="0"/>
    <xf numFmtId="43" fontId="2" fillId="0" borderId="0"/>
    <xf numFmtId="43" fontId="2" fillId="0" borderId="0"/>
    <xf numFmtId="164" fontId="2" fillId="0" borderId="0"/>
    <xf numFmtId="43" fontId="31" fillId="0" borderId="0"/>
    <xf numFmtId="43" fontId="3" fillId="0" borderId="0"/>
  </cellStyleXfs>
  <cellXfs count="218">
    <xf numFmtId="0" fontId="0" fillId="0" borderId="0" xfId="0"/>
    <xf numFmtId="0" fontId="34" fillId="0" borderId="0" xfId="0" applyFont="1"/>
    <xf numFmtId="0" fontId="34" fillId="0" borderId="11" xfId="0" applyFont="1" applyBorder="1"/>
    <xf numFmtId="0" fontId="0" fillId="0" borderId="11" xfId="0" applyBorder="1"/>
    <xf numFmtId="0" fontId="34" fillId="0" borderId="11" xfId="0" applyFont="1" applyBorder="1" applyAlignment="1">
      <alignment horizontal="center" vertical="center"/>
    </xf>
    <xf numFmtId="165" fontId="34" fillId="0" borderId="11" xfId="32" applyFont="1" applyBorder="1" applyAlignment="1">
      <alignment vertical="center"/>
    </xf>
    <xf numFmtId="0" fontId="34" fillId="27" borderId="0" xfId="0" applyFont="1" applyFill="1"/>
    <xf numFmtId="0" fontId="37" fillId="27" borderId="0" xfId="0" applyFont="1" applyFill="1"/>
    <xf numFmtId="0" fontId="37" fillId="27" borderId="0" xfId="0" applyFont="1" applyFill="1" applyAlignment="1">
      <alignment horizontal="center"/>
    </xf>
    <xf numFmtId="0" fontId="37" fillId="27" borderId="0" xfId="0" applyFont="1" applyFill="1" applyAlignment="1">
      <alignment horizontal="left"/>
    </xf>
    <xf numFmtId="49" fontId="37" fillId="27" borderId="0" xfId="0" applyNumberFormat="1" applyFont="1" applyFill="1" applyAlignment="1">
      <alignment horizontal="right"/>
    </xf>
    <xf numFmtId="0" fontId="37" fillId="27" borderId="14" xfId="0" applyFont="1" applyFill="1" applyBorder="1"/>
    <xf numFmtId="10" fontId="37" fillId="27" borderId="14" xfId="52" applyNumberFormat="1" applyFont="1" applyFill="1" applyBorder="1"/>
    <xf numFmtId="165" fontId="37" fillId="27" borderId="11" xfId="35" applyFont="1" applyFill="1" applyBorder="1"/>
    <xf numFmtId="165" fontId="37" fillId="27" borderId="11" xfId="32" applyFont="1" applyFill="1" applyBorder="1"/>
    <xf numFmtId="165" fontId="37" fillId="27" borderId="0" xfId="32" applyFont="1" applyFill="1"/>
    <xf numFmtId="10" fontId="37" fillId="27" borderId="11" xfId="52" applyNumberFormat="1" applyFont="1" applyFill="1" applyBorder="1" applyAlignment="1">
      <alignment horizontal="center"/>
    </xf>
    <xf numFmtId="43" fontId="37" fillId="27" borderId="0" xfId="0" applyNumberFormat="1" applyFont="1" applyFill="1"/>
    <xf numFmtId="10" fontId="24" fillId="27" borderId="14" xfId="52" applyNumberFormat="1" applyFont="1" applyFill="1" applyBorder="1" applyAlignment="1">
      <alignment horizontal="center"/>
    </xf>
    <xf numFmtId="165" fontId="24" fillId="27" borderId="11" xfId="0" applyNumberFormat="1" applyFont="1" applyFill="1" applyBorder="1"/>
    <xf numFmtId="165" fontId="24" fillId="27" borderId="11" xfId="35" applyFont="1" applyFill="1" applyBorder="1"/>
    <xf numFmtId="0" fontId="23" fillId="27" borderId="0" xfId="0" applyFont="1" applyFill="1"/>
    <xf numFmtId="165" fontId="23" fillId="27" borderId="11" xfId="0" applyNumberFormat="1" applyFont="1" applyFill="1" applyBorder="1"/>
    <xf numFmtId="10" fontId="37" fillId="27" borderId="11" xfId="0" applyNumberFormat="1" applyFont="1" applyFill="1" applyBorder="1" applyAlignment="1">
      <alignment horizontal="center"/>
    </xf>
    <xf numFmtId="165" fontId="37" fillId="27" borderId="11" xfId="0" applyNumberFormat="1" applyFont="1" applyFill="1" applyBorder="1"/>
    <xf numFmtId="10" fontId="24" fillId="27" borderId="11" xfId="0" applyNumberFormat="1" applyFont="1" applyFill="1" applyBorder="1" applyAlignment="1">
      <alignment horizontal="center"/>
    </xf>
    <xf numFmtId="10" fontId="38" fillId="27" borderId="0" xfId="0" applyNumberFormat="1" applyFont="1" applyFill="1"/>
    <xf numFmtId="165" fontId="39" fillId="27" borderId="0" xfId="32" applyFont="1" applyFill="1"/>
    <xf numFmtId="0" fontId="37" fillId="27" borderId="11" xfId="0" applyFont="1" applyFill="1" applyBorder="1"/>
    <xf numFmtId="166" fontId="37" fillId="27" borderId="11" xfId="32" applyNumberFormat="1" applyFont="1" applyFill="1" applyBorder="1" applyAlignment="1">
      <alignment horizontal="center"/>
    </xf>
    <xf numFmtId="166" fontId="37" fillId="27" borderId="11" xfId="0" applyNumberFormat="1" applyFont="1" applyFill="1" applyBorder="1" applyAlignment="1">
      <alignment horizontal="center"/>
    </xf>
    <xf numFmtId="10" fontId="37" fillId="27" borderId="11" xfId="53" applyNumberFormat="1" applyFont="1" applyFill="1" applyBorder="1"/>
    <xf numFmtId="9" fontId="24" fillId="27" borderId="11" xfId="53" applyFont="1" applyFill="1" applyBorder="1"/>
    <xf numFmtId="9" fontId="37" fillId="27" borderId="11" xfId="53" applyFont="1" applyFill="1" applyBorder="1"/>
    <xf numFmtId="165" fontId="37" fillId="27" borderId="0" xfId="0" applyNumberFormat="1" applyFont="1" applyFill="1"/>
    <xf numFmtId="0" fontId="37" fillId="27" borderId="0" xfId="0" applyFont="1" applyFill="1" applyAlignment="1">
      <alignment vertical="center"/>
    </xf>
    <xf numFmtId="0" fontId="37" fillId="0" borderId="0" xfId="0" applyFont="1"/>
    <xf numFmtId="0" fontId="37" fillId="0" borderId="0" xfId="0" applyFont="1" applyAlignment="1">
      <alignment horizontal="center"/>
    </xf>
    <xf numFmtId="0" fontId="22" fillId="27" borderId="0" xfId="0" applyFont="1" applyFill="1" applyAlignment="1">
      <alignment wrapText="1"/>
    </xf>
    <xf numFmtId="0" fontId="36" fillId="27" borderId="0" xfId="0" applyFont="1" applyFill="1" applyAlignment="1">
      <alignment horizontal="center"/>
    </xf>
    <xf numFmtId="0" fontId="0" fillId="0" borderId="11" xfId="0" applyBorder="1" applyAlignment="1">
      <alignment horizontal="center" vertical="center" wrapText="1"/>
    </xf>
    <xf numFmtId="165" fontId="31" fillId="0" borderId="11" xfId="32" applyBorder="1" applyAlignment="1">
      <alignment vertical="center" wrapText="1"/>
    </xf>
    <xf numFmtId="0" fontId="35" fillId="27" borderId="0" xfId="0" applyFont="1" applyFill="1"/>
    <xf numFmtId="44" fontId="34" fillId="0" borderId="11" xfId="37" applyFont="1" applyBorder="1" applyAlignment="1">
      <alignment vertical="center"/>
    </xf>
    <xf numFmtId="0" fontId="34" fillId="0" borderId="11" xfId="0" applyFont="1" applyBorder="1" applyAlignment="1">
      <alignment wrapText="1"/>
    </xf>
    <xf numFmtId="44" fontId="34" fillId="27" borderId="11" xfId="37" applyFont="1" applyFill="1" applyBorder="1" applyAlignment="1">
      <alignment horizontal="center" vertical="center"/>
    </xf>
    <xf numFmtId="44" fontId="35" fillId="0" borderId="11" xfId="37" applyFont="1" applyBorder="1" applyAlignment="1">
      <alignment vertical="center" wrapText="1"/>
    </xf>
    <xf numFmtId="10" fontId="24" fillId="0" borderId="11" xfId="52" applyNumberFormat="1" applyFont="1" applyBorder="1" applyAlignment="1">
      <alignment horizontal="center" vertical="center"/>
    </xf>
    <xf numFmtId="0" fontId="31" fillId="0" borderId="11" xfId="32" applyNumberFormat="1" applyBorder="1" applyAlignment="1">
      <alignment horizontal="center" vertical="center" wrapText="1"/>
    </xf>
    <xf numFmtId="165" fontId="41" fillId="27" borderId="11" xfId="32" applyFont="1" applyFill="1" applyBorder="1" applyAlignment="1">
      <alignment horizontal="center" vertical="center" wrapText="1"/>
    </xf>
    <xf numFmtId="44" fontId="35" fillId="27" borderId="11" xfId="37" applyFont="1" applyFill="1" applyBorder="1" applyAlignment="1">
      <alignment horizontal="center" vertical="center"/>
    </xf>
    <xf numFmtId="165" fontId="31" fillId="27" borderId="11" xfId="32" applyFill="1" applyBorder="1" applyAlignment="1">
      <alignment horizontal="center" vertical="center" wrapText="1"/>
    </xf>
    <xf numFmtId="44" fontId="34" fillId="27" borderId="11" xfId="37" applyFont="1" applyFill="1" applyBorder="1" applyAlignment="1">
      <alignment vertical="center"/>
    </xf>
    <xf numFmtId="0" fontId="37" fillId="27" borderId="11" xfId="0" applyFont="1" applyFill="1" applyBorder="1" applyAlignment="1">
      <alignment horizontal="center"/>
    </xf>
    <xf numFmtId="0" fontId="23" fillId="27" borderId="11" xfId="0" applyFont="1" applyFill="1" applyBorder="1" applyAlignment="1">
      <alignment horizontal="center"/>
    </xf>
    <xf numFmtId="0" fontId="39" fillId="27" borderId="11" xfId="0" applyFont="1" applyFill="1" applyBorder="1" applyAlignment="1">
      <alignment horizontal="center"/>
    </xf>
    <xf numFmtId="0" fontId="23" fillId="27" borderId="0" xfId="0" applyFont="1" applyFill="1" applyAlignment="1">
      <alignment horizontal="center"/>
    </xf>
    <xf numFmtId="0" fontId="42" fillId="30" borderId="11" xfId="0" applyFont="1" applyFill="1" applyBorder="1" applyAlignment="1">
      <alignment horizontal="center" vertical="center"/>
    </xf>
    <xf numFmtId="0" fontId="42" fillId="30" borderId="11" xfId="0" applyFont="1" applyFill="1" applyBorder="1" applyAlignment="1">
      <alignment horizontal="center" vertical="center" wrapText="1"/>
    </xf>
    <xf numFmtId="0" fontId="32" fillId="30" borderId="11" xfId="0" applyFont="1" applyFill="1" applyBorder="1" applyAlignment="1">
      <alignment horizontal="center" vertical="center" wrapText="1"/>
    </xf>
    <xf numFmtId="165" fontId="33" fillId="25" borderId="11" xfId="32" applyFont="1" applyFill="1" applyBorder="1" applyAlignment="1">
      <alignment vertical="center"/>
    </xf>
    <xf numFmtId="165" fontId="36" fillId="25" borderId="11" xfId="32" applyFont="1" applyFill="1" applyBorder="1"/>
    <xf numFmtId="0" fontId="39" fillId="25" borderId="11" xfId="0" applyFont="1" applyFill="1" applyBorder="1" applyAlignment="1">
      <alignment horizontal="center"/>
    </xf>
    <xf numFmtId="165" fontId="39" fillId="25" borderId="11" xfId="0" applyNumberFormat="1" applyFont="1" applyFill="1" applyBorder="1" applyAlignment="1">
      <alignment horizontal="center"/>
    </xf>
    <xf numFmtId="165" fontId="39" fillId="25" borderId="11" xfId="0" applyNumberFormat="1" applyFont="1" applyFill="1" applyBorder="1"/>
    <xf numFmtId="0" fontId="23" fillId="25" borderId="11" xfId="0" applyFont="1" applyFill="1" applyBorder="1" applyAlignment="1">
      <alignment horizontal="center"/>
    </xf>
    <xf numFmtId="165" fontId="39" fillId="25" borderId="11" xfId="32" applyFont="1" applyFill="1" applyBorder="1"/>
    <xf numFmtId="165" fontId="23" fillId="25" borderId="11" xfId="35" applyFont="1" applyFill="1" applyBorder="1"/>
    <xf numFmtId="165" fontId="23" fillId="25" borderId="11" xfId="32" applyFont="1" applyFill="1" applyBorder="1"/>
    <xf numFmtId="165" fontId="23" fillId="25" borderId="11" xfId="0" applyNumberFormat="1" applyFont="1" applyFill="1" applyBorder="1"/>
    <xf numFmtId="10" fontId="39" fillId="25" borderId="11" xfId="0" applyNumberFormat="1" applyFont="1" applyFill="1" applyBorder="1" applyAlignment="1">
      <alignment horizontal="center"/>
    </xf>
    <xf numFmtId="10" fontId="23" fillId="25" borderId="11" xfId="0" applyNumberFormat="1" applyFont="1" applyFill="1" applyBorder="1" applyAlignment="1">
      <alignment horizontal="center"/>
    </xf>
    <xf numFmtId="0" fontId="43" fillId="30" borderId="11" xfId="0" applyFont="1" applyFill="1" applyBorder="1" applyAlignment="1">
      <alignment horizontal="center"/>
    </xf>
    <xf numFmtId="0" fontId="44" fillId="30" borderId="11" xfId="0" applyFont="1" applyFill="1" applyBorder="1" applyAlignment="1">
      <alignment horizontal="center"/>
    </xf>
    <xf numFmtId="2" fontId="43" fillId="30" borderId="11" xfId="0" applyNumberFormat="1" applyFont="1" applyFill="1" applyBorder="1" applyAlignment="1">
      <alignment horizontal="center"/>
    </xf>
    <xf numFmtId="0" fontId="37" fillId="27" borderId="11" xfId="0" applyFont="1" applyFill="1" applyBorder="1" applyAlignment="1">
      <alignment horizontal="center" vertical="center"/>
    </xf>
    <xf numFmtId="165" fontId="37" fillId="27" borderId="11" xfId="0" applyNumberFormat="1" applyFont="1" applyFill="1" applyBorder="1" applyAlignment="1">
      <alignment vertical="center"/>
    </xf>
    <xf numFmtId="0" fontId="24" fillId="27" borderId="11" xfId="0" applyFont="1" applyFill="1" applyBorder="1" applyAlignment="1">
      <alignment horizontal="center" vertical="center"/>
    </xf>
    <xf numFmtId="0" fontId="39" fillId="27" borderId="0" xfId="0" applyFont="1" applyFill="1" applyAlignment="1">
      <alignment horizontal="center" vertical="center"/>
    </xf>
    <xf numFmtId="165" fontId="39" fillId="25" borderId="11" xfId="0" applyNumberFormat="1" applyFont="1" applyFill="1" applyBorder="1" applyAlignment="1">
      <alignment vertical="center"/>
    </xf>
    <xf numFmtId="43" fontId="34" fillId="27" borderId="0" xfId="0" applyNumberFormat="1" applyFont="1" applyFill="1"/>
    <xf numFmtId="0" fontId="34" fillId="27" borderId="11" xfId="0" applyFont="1" applyFill="1" applyBorder="1" applyAlignment="1">
      <alignment horizontal="center" vertical="center"/>
    </xf>
    <xf numFmtId="10" fontId="37" fillId="27" borderId="0" xfId="0" applyNumberFormat="1" applyFont="1" applyFill="1"/>
    <xf numFmtId="165" fontId="36" fillId="27" borderId="0" xfId="32" applyFont="1" applyFill="1"/>
    <xf numFmtId="43" fontId="0" fillId="0" borderId="0" xfId="0" applyNumberFormat="1"/>
    <xf numFmtId="0" fontId="20" fillId="0" borderId="0" xfId="0" applyFont="1" applyAlignment="1">
      <alignment horizontal="center"/>
    </xf>
    <xf numFmtId="0" fontId="26" fillId="0" borderId="0" xfId="0" applyFont="1"/>
    <xf numFmtId="168" fontId="37" fillId="27" borderId="11" xfId="0" applyNumberFormat="1" applyFont="1" applyFill="1" applyBorder="1" applyAlignment="1">
      <alignment horizontal="center"/>
    </xf>
    <xf numFmtId="0" fontId="45" fillId="0" borderId="0" xfId="0" applyFont="1" applyAlignment="1">
      <alignment horizontal="center"/>
    </xf>
    <xf numFmtId="0" fontId="45" fillId="0" borderId="0" xfId="0" applyFont="1"/>
    <xf numFmtId="0" fontId="46" fillId="30" borderId="11" xfId="0" applyFont="1" applyFill="1" applyBorder="1" applyAlignment="1">
      <alignment horizontal="center" vertical="center" wrapText="1"/>
    </xf>
    <xf numFmtId="165" fontId="45" fillId="27" borderId="11" xfId="32" applyFont="1" applyFill="1" applyBorder="1" applyAlignment="1">
      <alignment horizontal="center" vertical="center" wrapText="1"/>
    </xf>
    <xf numFmtId="10" fontId="45" fillId="0" borderId="0" xfId="52" applyNumberFormat="1" applyFont="1"/>
    <xf numFmtId="165" fontId="47" fillId="29" borderId="11" xfId="32" applyFont="1" applyFill="1" applyBorder="1" applyAlignment="1">
      <alignment horizontal="center" vertical="center" wrapText="1"/>
    </xf>
    <xf numFmtId="43" fontId="45" fillId="0" borderId="0" xfId="0" applyNumberFormat="1" applyFont="1"/>
    <xf numFmtId="0" fontId="47" fillId="27" borderId="0" xfId="0" applyFont="1" applyFill="1"/>
    <xf numFmtId="0" fontId="47" fillId="27" borderId="0" xfId="0" applyFont="1" applyFill="1" applyAlignment="1">
      <alignment horizontal="center"/>
    </xf>
    <xf numFmtId="0" fontId="28" fillId="27" borderId="0" xfId="0" applyFont="1" applyFill="1" applyAlignment="1">
      <alignment wrapText="1"/>
    </xf>
    <xf numFmtId="0" fontId="28" fillId="0" borderId="0" xfId="0" applyFont="1" applyAlignment="1">
      <alignment horizontal="center"/>
    </xf>
    <xf numFmtId="0" fontId="45" fillId="27" borderId="0" xfId="0" applyFont="1" applyFill="1"/>
    <xf numFmtId="0" fontId="30" fillId="0" borderId="0" xfId="0" applyFont="1"/>
    <xf numFmtId="0" fontId="48" fillId="0" borderId="0" xfId="0" applyFont="1"/>
    <xf numFmtId="0" fontId="37" fillId="0" borderId="11" xfId="0" applyFont="1" applyBorder="1" applyAlignment="1">
      <alignment horizontal="center"/>
    </xf>
    <xf numFmtId="0" fontId="37" fillId="24" borderId="11" xfId="0" applyFont="1" applyFill="1" applyBorder="1" applyAlignment="1">
      <alignment horizontal="center"/>
    </xf>
    <xf numFmtId="0" fontId="37" fillId="24" borderId="14" xfId="0" applyFont="1" applyFill="1" applyBorder="1"/>
    <xf numFmtId="165" fontId="23" fillId="24" borderId="11" xfId="35" applyFont="1" applyFill="1" applyBorder="1"/>
    <xf numFmtId="10" fontId="37" fillId="24" borderId="11" xfId="52" applyNumberFormat="1" applyFont="1" applyFill="1" applyBorder="1" applyAlignment="1">
      <alignment horizontal="center"/>
    </xf>
    <xf numFmtId="165" fontId="37" fillId="24" borderId="11" xfId="32" applyFont="1" applyFill="1" applyBorder="1"/>
    <xf numFmtId="10" fontId="37" fillId="24" borderId="14" xfId="52" applyNumberFormat="1" applyFont="1" applyFill="1" applyBorder="1" applyAlignment="1">
      <alignment horizontal="center"/>
    </xf>
    <xf numFmtId="165" fontId="24" fillId="24" borderId="11" xfId="35" applyFont="1" applyFill="1" applyBorder="1"/>
    <xf numFmtId="0" fontId="0" fillId="27" borderId="0" xfId="0" applyFill="1"/>
    <xf numFmtId="167" fontId="37" fillId="27" borderId="11" xfId="53" applyNumberFormat="1" applyFont="1" applyFill="1" applyBorder="1"/>
    <xf numFmtId="0" fontId="39" fillId="27" borderId="19" xfId="0" applyFont="1" applyFill="1" applyBorder="1" applyAlignment="1">
      <alignment horizontal="left"/>
    </xf>
    <xf numFmtId="0" fontId="0" fillId="0" borderId="19" xfId="0" applyBorder="1"/>
    <xf numFmtId="10" fontId="50" fillId="0" borderId="11" xfId="0" applyNumberFormat="1" applyFont="1" applyBorder="1" applyAlignment="1">
      <alignment wrapText="1"/>
    </xf>
    <xf numFmtId="44" fontId="34" fillId="0" borderId="11" xfId="37" applyFont="1" applyBorder="1" applyAlignment="1">
      <alignment vertical="center" wrapText="1"/>
    </xf>
    <xf numFmtId="0" fontId="34" fillId="27" borderId="0" xfId="0" applyFont="1" applyFill="1" applyAlignment="1">
      <alignment wrapText="1"/>
    </xf>
    <xf numFmtId="10" fontId="0" fillId="0" borderId="0" xfId="0" applyNumberFormat="1"/>
    <xf numFmtId="0" fontId="0" fillId="27" borderId="0" xfId="0" applyFill="1" applyAlignment="1">
      <alignment wrapText="1"/>
    </xf>
    <xf numFmtId="0" fontId="21" fillId="28" borderId="20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" fontId="0" fillId="0" borderId="20" xfId="0" applyNumberFormat="1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 wrapText="1"/>
    </xf>
    <xf numFmtId="0" fontId="0" fillId="28" borderId="20" xfId="0" applyFill="1" applyBorder="1" applyAlignment="1">
      <alignment horizontal="center" vertical="center" wrapText="1"/>
    </xf>
    <xf numFmtId="3" fontId="0" fillId="28" borderId="20" xfId="0" applyNumberFormat="1" applyFill="1" applyBorder="1" applyAlignment="1">
      <alignment horizontal="center" vertical="center" wrapText="1"/>
    </xf>
    <xf numFmtId="170" fontId="0" fillId="28" borderId="20" xfId="0" applyNumberFormat="1" applyFill="1" applyBorder="1" applyAlignment="1">
      <alignment horizontal="center" vertical="center" wrapText="1"/>
    </xf>
    <xf numFmtId="170" fontId="49" fillId="28" borderId="20" xfId="0" applyNumberFormat="1" applyFont="1" applyFill="1" applyBorder="1" applyAlignment="1">
      <alignment horizontal="center" vertical="center" wrapText="1"/>
    </xf>
    <xf numFmtId="0" fontId="45" fillId="27" borderId="20" xfId="0" applyFont="1" applyFill="1" applyBorder="1" applyAlignment="1">
      <alignment horizontal="center" vertical="center" wrapText="1"/>
    </xf>
    <xf numFmtId="0" fontId="45" fillId="27" borderId="20" xfId="0" applyFont="1" applyFill="1" applyBorder="1" applyAlignment="1">
      <alignment horizontal="left" vertical="center" wrapText="1"/>
    </xf>
    <xf numFmtId="0" fontId="45" fillId="0" borderId="20" xfId="0" applyFont="1" applyBorder="1" applyAlignment="1">
      <alignment horizontal="center" vertical="center" wrapText="1"/>
    </xf>
    <xf numFmtId="165" fontId="45" fillId="27" borderId="20" xfId="32" applyFont="1" applyFill="1" applyBorder="1" applyAlignment="1">
      <alignment horizontal="center" vertical="center" wrapText="1"/>
    </xf>
    <xf numFmtId="0" fontId="23" fillId="27" borderId="0" xfId="0" applyFont="1" applyFill="1" applyAlignment="1">
      <alignment horizontal="center"/>
    </xf>
    <xf numFmtId="0" fontId="37" fillId="27" borderId="0" xfId="0" applyFont="1" applyFill="1"/>
    <xf numFmtId="0" fontId="39" fillId="27" borderId="0" xfId="0" applyFont="1" applyFill="1" applyAlignment="1">
      <alignment horizontal="left"/>
    </xf>
    <xf numFmtId="0" fontId="0" fillId="0" borderId="0" xfId="0"/>
    <xf numFmtId="0" fontId="29" fillId="27" borderId="0" xfId="0" applyFont="1" applyFill="1" applyAlignment="1">
      <alignment horizontal="center"/>
    </xf>
    <xf numFmtId="0" fontId="45" fillId="0" borderId="0" xfId="0" applyFont="1"/>
    <xf numFmtId="0" fontId="47" fillId="31" borderId="11" xfId="0" applyFont="1" applyFill="1" applyBorder="1" applyAlignment="1">
      <alignment horizontal="center" vertical="center"/>
    </xf>
    <xf numFmtId="0" fontId="0" fillId="31" borderId="16" xfId="0" applyFill="1" applyBorder="1"/>
    <xf numFmtId="0" fontId="0" fillId="31" borderId="14" xfId="0" applyFill="1" applyBorder="1"/>
    <xf numFmtId="0" fontId="28" fillId="0" borderId="0" xfId="0" applyFont="1" applyAlignment="1">
      <alignment horizontal="center" vertical="center" wrapText="1"/>
    </xf>
    <xf numFmtId="0" fontId="47" fillId="27" borderId="0" xfId="0" applyFont="1" applyFill="1" applyAlignment="1">
      <alignment horizontal="center"/>
    </xf>
    <xf numFmtId="0" fontId="28" fillId="0" borderId="0" xfId="0" applyFont="1" applyAlignment="1">
      <alignment horizontal="center" vertical="center"/>
    </xf>
    <xf numFmtId="0" fontId="47" fillId="29" borderId="20" xfId="0" applyFont="1" applyFill="1" applyBorder="1" applyAlignment="1">
      <alignment horizontal="center" vertical="center" wrapText="1"/>
    </xf>
    <xf numFmtId="0" fontId="0" fillId="0" borderId="22" xfId="0" applyBorder="1"/>
    <xf numFmtId="0" fontId="0" fillId="0" borderId="23" xfId="0" applyBorder="1"/>
    <xf numFmtId="0" fontId="27" fillId="0" borderId="0" xfId="0" applyFont="1" applyAlignment="1">
      <alignment horizontal="center" vertical="center"/>
    </xf>
    <xf numFmtId="0" fontId="39" fillId="25" borderId="11" xfId="0" applyFont="1" applyFill="1" applyBorder="1" applyAlignment="1">
      <alignment horizontal="center"/>
    </xf>
    <xf numFmtId="0" fontId="0" fillId="0" borderId="16" xfId="0" applyBorder="1"/>
    <xf numFmtId="0" fontId="0" fillId="0" borderId="14" xfId="0" applyBorder="1"/>
    <xf numFmtId="0" fontId="37" fillId="27" borderId="11" xfId="0" applyFont="1" applyFill="1" applyBorder="1" applyAlignment="1">
      <alignment horizontal="left"/>
    </xf>
    <xf numFmtId="0" fontId="23" fillId="25" borderId="11" xfId="0" applyFont="1" applyFill="1" applyBorder="1" applyAlignment="1">
      <alignment horizontal="center"/>
    </xf>
    <xf numFmtId="0" fontId="43" fillId="30" borderId="11" xfId="0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2" xfId="0" applyBorder="1"/>
    <xf numFmtId="0" fontId="0" fillId="0" borderId="13" xfId="0" applyBorder="1"/>
    <xf numFmtId="0" fontId="37" fillId="24" borderId="11" xfId="0" applyFont="1" applyFill="1" applyBorder="1" applyAlignment="1">
      <alignment horizontal="left"/>
    </xf>
    <xf numFmtId="0" fontId="43" fillId="30" borderId="11" xfId="0" applyFont="1" applyFill="1" applyBorder="1" applyAlignment="1">
      <alignment horizontal="left"/>
    </xf>
    <xf numFmtId="0" fontId="0" fillId="0" borderId="10" xfId="0" applyBorder="1"/>
    <xf numFmtId="0" fontId="23" fillId="27" borderId="11" xfId="0" applyFont="1" applyFill="1" applyBorder="1" applyAlignment="1">
      <alignment horizontal="left"/>
    </xf>
    <xf numFmtId="0" fontId="23" fillId="27" borderId="11" xfId="0" applyFont="1" applyFill="1" applyBorder="1"/>
    <xf numFmtId="0" fontId="39" fillId="25" borderId="11" xfId="0" applyFont="1" applyFill="1" applyBorder="1" applyAlignment="1">
      <alignment horizontal="left"/>
    </xf>
    <xf numFmtId="0" fontId="24" fillId="27" borderId="11" xfId="0" applyFont="1" applyFill="1" applyBorder="1" applyAlignment="1">
      <alignment horizontal="left"/>
    </xf>
    <xf numFmtId="0" fontId="39" fillId="27" borderId="0" xfId="0" applyFont="1" applyFill="1" applyAlignment="1">
      <alignment horizontal="center"/>
    </xf>
    <xf numFmtId="0" fontId="43" fillId="30" borderId="11" xfId="0" applyFont="1" applyFill="1" applyBorder="1" applyAlignment="1">
      <alignment horizontal="center"/>
    </xf>
    <xf numFmtId="0" fontId="24" fillId="27" borderId="11" xfId="0" applyFont="1" applyFill="1" applyBorder="1"/>
    <xf numFmtId="0" fontId="24" fillId="27" borderId="0" xfId="0" applyFont="1" applyFill="1" applyAlignment="1">
      <alignment horizontal="center"/>
    </xf>
    <xf numFmtId="0" fontId="23" fillId="27" borderId="11" xfId="0" applyFont="1" applyFill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/>
    </xf>
    <xf numFmtId="0" fontId="23" fillId="27" borderId="0" xfId="0" applyFont="1" applyFill="1" applyAlignment="1">
      <alignment horizontal="left"/>
    </xf>
    <xf numFmtId="0" fontId="37" fillId="27" borderId="11" xfId="0" applyFont="1" applyFill="1" applyBorder="1"/>
    <xf numFmtId="0" fontId="22" fillId="27" borderId="0" xfId="0" applyFont="1" applyFill="1" applyAlignment="1">
      <alignment horizontal="center" wrapText="1"/>
    </xf>
    <xf numFmtId="0" fontId="43" fillId="30" borderId="11" xfId="0" applyFont="1" applyFill="1" applyBorder="1"/>
    <xf numFmtId="14" fontId="37" fillId="27" borderId="11" xfId="0" applyNumberFormat="1" applyFont="1" applyFill="1" applyBorder="1" applyAlignment="1">
      <alignment horizontal="center"/>
    </xf>
    <xf numFmtId="0" fontId="39" fillId="27" borderId="11" xfId="0" applyFont="1" applyFill="1" applyBorder="1" applyAlignment="1">
      <alignment horizontal="left"/>
    </xf>
    <xf numFmtId="0" fontId="37" fillId="27" borderId="11" xfId="0" applyFont="1" applyFill="1" applyBorder="1" applyAlignment="1">
      <alignment horizontal="center"/>
    </xf>
    <xf numFmtId="0" fontId="39" fillId="27" borderId="11" xfId="0" applyFont="1" applyFill="1" applyBorder="1" applyAlignment="1">
      <alignment horizontal="center"/>
    </xf>
    <xf numFmtId="0" fontId="39" fillId="27" borderId="19" xfId="0" applyFont="1" applyFill="1" applyBorder="1" applyAlignment="1">
      <alignment horizontal="left"/>
    </xf>
    <xf numFmtId="0" fontId="0" fillId="0" borderId="19" xfId="0" applyBorder="1"/>
    <xf numFmtId="0" fontId="23" fillId="26" borderId="11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left"/>
    </xf>
    <xf numFmtId="165" fontId="37" fillId="27" borderId="11" xfId="35" applyFont="1" applyFill="1" applyBorder="1" applyAlignment="1">
      <alignment horizontal="right"/>
    </xf>
    <xf numFmtId="0" fontId="24" fillId="27" borderId="11" xfId="0" applyFont="1" applyFill="1" applyBorder="1" applyAlignment="1">
      <alignment horizontal="center"/>
    </xf>
    <xf numFmtId="169" fontId="37" fillId="27" borderId="11" xfId="0" applyNumberFormat="1" applyFont="1" applyFill="1" applyBorder="1" applyAlignment="1">
      <alignment horizontal="right"/>
    </xf>
    <xf numFmtId="0" fontId="23" fillId="27" borderId="19" xfId="0" applyFont="1" applyFill="1" applyBorder="1"/>
    <xf numFmtId="0" fontId="23" fillId="25" borderId="11" xfId="0" applyFont="1" applyFill="1" applyBorder="1" applyAlignment="1">
      <alignment horizontal="center" vertical="center"/>
    </xf>
    <xf numFmtId="0" fontId="0" fillId="0" borderId="17" xfId="0" applyBorder="1"/>
    <xf numFmtId="0" fontId="24" fillId="27" borderId="11" xfId="0" applyFont="1" applyFill="1" applyBorder="1" applyAlignment="1">
      <alignment horizontal="center" vertical="center" wrapText="1"/>
    </xf>
    <xf numFmtId="165" fontId="37" fillId="27" borderId="11" xfId="35" applyFont="1" applyFill="1" applyBorder="1" applyAlignment="1">
      <alignment horizontal="center" vertical="center"/>
    </xf>
    <xf numFmtId="0" fontId="23" fillId="27" borderId="19" xfId="0" applyFont="1" applyFill="1" applyBorder="1" applyAlignment="1">
      <alignment horizontal="left"/>
    </xf>
    <xf numFmtId="165" fontId="24" fillId="27" borderId="11" xfId="0" applyNumberFormat="1" applyFont="1" applyFill="1" applyBorder="1" applyAlignment="1">
      <alignment horizontal="right"/>
    </xf>
    <xf numFmtId="0" fontId="22" fillId="27" borderId="11" xfId="0" applyFont="1" applyFill="1" applyBorder="1" applyAlignment="1">
      <alignment horizontal="left"/>
    </xf>
    <xf numFmtId="0" fontId="43" fillId="30" borderId="21" xfId="0" applyFont="1" applyFill="1" applyBorder="1" applyAlignment="1">
      <alignment horizontal="center" vertical="center"/>
    </xf>
    <xf numFmtId="0" fontId="43" fillId="30" borderId="22" xfId="0" applyFont="1" applyFill="1" applyBorder="1" applyAlignment="1">
      <alignment horizontal="center" vertical="center"/>
    </xf>
    <xf numFmtId="0" fontId="43" fillId="30" borderId="23" xfId="0" applyFont="1" applyFill="1" applyBorder="1" applyAlignment="1">
      <alignment horizontal="center" vertical="center"/>
    </xf>
    <xf numFmtId="0" fontId="0" fillId="27" borderId="0" xfId="0" applyFill="1"/>
    <xf numFmtId="0" fontId="33" fillId="0" borderId="15" xfId="0" applyFont="1" applyBorder="1" applyAlignment="1">
      <alignment horizontal="center"/>
    </xf>
    <xf numFmtId="0" fontId="33" fillId="0" borderId="16" xfId="0" applyFont="1" applyBorder="1" applyAlignment="1">
      <alignment horizontal="center"/>
    </xf>
    <xf numFmtId="0" fontId="33" fillId="0" borderId="14" xfId="0" applyFont="1" applyBorder="1" applyAlignment="1">
      <alignment horizontal="center"/>
    </xf>
    <xf numFmtId="0" fontId="33" fillId="25" borderId="15" xfId="0" applyFont="1" applyFill="1" applyBorder="1" applyAlignment="1">
      <alignment horizontal="center" vertical="center"/>
    </xf>
    <xf numFmtId="0" fontId="33" fillId="25" borderId="16" xfId="0" applyFont="1" applyFill="1" applyBorder="1" applyAlignment="1">
      <alignment horizontal="center" vertical="center"/>
    </xf>
    <xf numFmtId="0" fontId="33" fillId="25" borderId="14" xfId="0" applyFont="1" applyFill="1" applyBorder="1" applyAlignment="1">
      <alignment horizontal="center" vertical="center"/>
    </xf>
    <xf numFmtId="0" fontId="36" fillId="25" borderId="15" xfId="0" applyFont="1" applyFill="1" applyBorder="1" applyAlignment="1">
      <alignment horizontal="center"/>
    </xf>
    <xf numFmtId="0" fontId="36" fillId="25" borderId="16" xfId="0" applyFont="1" applyFill="1" applyBorder="1" applyAlignment="1">
      <alignment horizontal="center"/>
    </xf>
    <xf numFmtId="0" fontId="36" fillId="25" borderId="14" xfId="0" applyFont="1" applyFill="1" applyBorder="1" applyAlignment="1">
      <alignment horizontal="center"/>
    </xf>
    <xf numFmtId="0" fontId="36" fillId="25" borderId="11" xfId="0" applyFont="1" applyFill="1" applyBorder="1" applyAlignment="1">
      <alignment horizontal="center"/>
    </xf>
    <xf numFmtId="0" fontId="40" fillId="27" borderId="0" xfId="0" applyFont="1" applyFill="1" applyAlignment="1">
      <alignment horizontal="center" wrapText="1"/>
    </xf>
    <xf numFmtId="0" fontId="36" fillId="27" borderId="15" xfId="0" applyFont="1" applyFill="1" applyBorder="1" applyAlignment="1">
      <alignment horizontal="center" vertical="center"/>
    </xf>
    <xf numFmtId="0" fontId="36" fillId="27" borderId="16" xfId="0" applyFont="1" applyFill="1" applyBorder="1" applyAlignment="1">
      <alignment horizontal="center" vertical="center"/>
    </xf>
    <xf numFmtId="0" fontId="36" fillId="27" borderId="14" xfId="0" applyFont="1" applyFill="1" applyBorder="1" applyAlignment="1">
      <alignment horizontal="center" vertical="center"/>
    </xf>
    <xf numFmtId="0" fontId="36" fillId="25" borderId="15" xfId="0" applyFont="1" applyFill="1" applyBorder="1" applyAlignment="1">
      <alignment horizontal="center" vertical="center"/>
    </xf>
    <xf numFmtId="0" fontId="36" fillId="25" borderId="16" xfId="0" applyFont="1" applyFill="1" applyBorder="1" applyAlignment="1">
      <alignment horizontal="center" vertical="center"/>
    </xf>
    <xf numFmtId="0" fontId="36" fillId="25" borderId="14" xfId="0" applyFont="1" applyFill="1" applyBorder="1" applyAlignment="1">
      <alignment horizontal="center" vertical="center"/>
    </xf>
    <xf numFmtId="0" fontId="0" fillId="32" borderId="20" xfId="0" applyFill="1" applyBorder="1" applyAlignment="1">
      <alignment horizontal="center" vertical="center" wrapText="1"/>
    </xf>
    <xf numFmtId="4" fontId="0" fillId="32" borderId="20" xfId="0" applyNumberFormat="1" applyFill="1" applyBorder="1" applyAlignment="1">
      <alignment horizontal="center" vertical="center" wrapText="1"/>
    </xf>
    <xf numFmtId="10" fontId="50" fillId="0" borderId="20" xfId="0" applyNumberFormat="1" applyFont="1" applyBorder="1" applyAlignment="1">
      <alignment wrapText="1"/>
    </xf>
    <xf numFmtId="166" fontId="50" fillId="0" borderId="20" xfId="0" applyNumberFormat="1" applyFont="1" applyBorder="1" applyAlignment="1">
      <alignment wrapText="1"/>
    </xf>
    <xf numFmtId="0" fontId="36" fillId="27" borderId="0" xfId="0" applyFont="1" applyFill="1" applyAlignment="1">
      <alignment horizontal="center"/>
    </xf>
  </cellXfs>
  <cellStyles count="81">
    <cellStyle name="20% - Ênfase1 2" xfId="1" xr:uid="{00000000-0005-0000-0000-000001000000}"/>
    <cellStyle name="20% - Ênfase2 2" xfId="2" xr:uid="{00000000-0005-0000-0000-000002000000}"/>
    <cellStyle name="20% - Ênfase3 2" xfId="3" xr:uid="{00000000-0005-0000-0000-000003000000}"/>
    <cellStyle name="20% - Ênfase4 2" xfId="4" xr:uid="{00000000-0005-0000-0000-000004000000}"/>
    <cellStyle name="20% - Ênfase5 2" xfId="5" xr:uid="{00000000-0005-0000-0000-000005000000}"/>
    <cellStyle name="20% - Ênfase6 2" xfId="6" xr:uid="{00000000-0005-0000-0000-000006000000}"/>
    <cellStyle name="40% - Ênfase1 2" xfId="7" xr:uid="{00000000-0005-0000-0000-000007000000}"/>
    <cellStyle name="40% - Ênfase2 2" xfId="8" xr:uid="{00000000-0005-0000-0000-000008000000}"/>
    <cellStyle name="40% - Ênfase3 2" xfId="9" xr:uid="{00000000-0005-0000-0000-000009000000}"/>
    <cellStyle name="40% - Ênfase4 2" xfId="10" xr:uid="{00000000-0005-0000-0000-00000A000000}"/>
    <cellStyle name="40% - Ênfase5 2" xfId="11" xr:uid="{00000000-0005-0000-0000-00000B000000}"/>
    <cellStyle name="40% - Ênfase6 2" xfId="12" xr:uid="{00000000-0005-0000-0000-00000C000000}"/>
    <cellStyle name="60% - Ênfase1 2" xfId="13" xr:uid="{00000000-0005-0000-0000-00000D000000}"/>
    <cellStyle name="60% - Ênfase2 2" xfId="14" xr:uid="{00000000-0005-0000-0000-00000E000000}"/>
    <cellStyle name="60% - Ênfase3 2" xfId="15" xr:uid="{00000000-0005-0000-0000-00000F000000}"/>
    <cellStyle name="60% - Ênfase4 2" xfId="16" xr:uid="{00000000-0005-0000-0000-000010000000}"/>
    <cellStyle name="60% - Ênfase5 2" xfId="17" xr:uid="{00000000-0005-0000-0000-000011000000}"/>
    <cellStyle name="60% - Ênfase6 2" xfId="18" xr:uid="{00000000-0005-0000-0000-000012000000}"/>
    <cellStyle name="Bom 2" xfId="19" xr:uid="{00000000-0005-0000-0000-000013000000}"/>
    <cellStyle name="Cálculo 2" xfId="20" xr:uid="{00000000-0005-0000-0000-000014000000}"/>
    <cellStyle name="Célula de Verificação 2" xfId="21" xr:uid="{00000000-0005-0000-0000-000015000000}"/>
    <cellStyle name="Célula Vinculada 2" xfId="22" xr:uid="{00000000-0005-0000-0000-000016000000}"/>
    <cellStyle name="Ênfase1 2" xfId="23" xr:uid="{00000000-0005-0000-0000-000017000000}"/>
    <cellStyle name="Ênfase2 2" xfId="24" xr:uid="{00000000-0005-0000-0000-000018000000}"/>
    <cellStyle name="Ênfase3 2" xfId="25" xr:uid="{00000000-0005-0000-0000-000019000000}"/>
    <cellStyle name="Ênfase4 2" xfId="26" xr:uid="{00000000-0005-0000-0000-00001A000000}"/>
    <cellStyle name="Ênfase5 2" xfId="27" xr:uid="{00000000-0005-0000-0000-00001B000000}"/>
    <cellStyle name="Ênfase6 2" xfId="28" xr:uid="{00000000-0005-0000-0000-00001C000000}"/>
    <cellStyle name="Entrada 2" xfId="29" xr:uid="{00000000-0005-0000-0000-00001D000000}"/>
    <cellStyle name="Euro" xfId="30" xr:uid="{00000000-0005-0000-0000-00001E000000}"/>
    <cellStyle name="Incorreto 2" xfId="31" xr:uid="{00000000-0005-0000-0000-00001F000000}"/>
    <cellStyle name="Moeda" xfId="32" builtinId="4"/>
    <cellStyle name="Moeda 2" xfId="33" xr:uid="{00000000-0005-0000-0000-000021000000}"/>
    <cellStyle name="Moeda 3" xfId="34" xr:uid="{00000000-0005-0000-0000-000022000000}"/>
    <cellStyle name="Moeda 3 2" xfId="35" xr:uid="{00000000-0005-0000-0000-000023000000}"/>
    <cellStyle name="Moeda 4" xfId="36" xr:uid="{00000000-0005-0000-0000-000024000000}"/>
    <cellStyle name="Moeda 5" xfId="37" xr:uid="{00000000-0005-0000-0000-000025000000}"/>
    <cellStyle name="Moeda 6" xfId="38" xr:uid="{00000000-0005-0000-0000-000026000000}"/>
    <cellStyle name="Moeda 6 2" xfId="39" xr:uid="{00000000-0005-0000-0000-000027000000}"/>
    <cellStyle name="Moeda 7" xfId="40" xr:uid="{00000000-0005-0000-0000-000028000000}"/>
    <cellStyle name="Moeda 7 2" xfId="41" xr:uid="{00000000-0005-0000-0000-000029000000}"/>
    <cellStyle name="Neutra 2" xfId="42" xr:uid="{00000000-0005-0000-0000-00002A000000}"/>
    <cellStyle name="Normal" xfId="0" builtinId="0"/>
    <cellStyle name="Normal 2" xfId="43" xr:uid="{00000000-0005-0000-0000-00002B000000}"/>
    <cellStyle name="Normal 2 2" xfId="44" xr:uid="{00000000-0005-0000-0000-00002C000000}"/>
    <cellStyle name="Normal 3" xfId="45" xr:uid="{00000000-0005-0000-0000-00002D000000}"/>
    <cellStyle name="Normal 4" xfId="46" xr:uid="{00000000-0005-0000-0000-00002E000000}"/>
    <cellStyle name="Normal 4 2" xfId="47" xr:uid="{00000000-0005-0000-0000-00002F000000}"/>
    <cellStyle name="Normal 5" xfId="48" xr:uid="{00000000-0005-0000-0000-000030000000}"/>
    <cellStyle name="Normal 5 2" xfId="49" xr:uid="{00000000-0005-0000-0000-000031000000}"/>
    <cellStyle name="Normal 6" xfId="50" xr:uid="{00000000-0005-0000-0000-000032000000}"/>
    <cellStyle name="Nota 2" xfId="51" xr:uid="{00000000-0005-0000-0000-000033000000}"/>
    <cellStyle name="Porcentagem" xfId="52" builtinId="5"/>
    <cellStyle name="Porcentagem 2" xfId="53" xr:uid="{00000000-0005-0000-0000-000035000000}"/>
    <cellStyle name="Porcentagem 3" xfId="54" xr:uid="{00000000-0005-0000-0000-000036000000}"/>
    <cellStyle name="Porcentagem 4" xfId="55" xr:uid="{00000000-0005-0000-0000-000037000000}"/>
    <cellStyle name="Porcentagem 4 2" xfId="56" xr:uid="{00000000-0005-0000-0000-000038000000}"/>
    <cellStyle name="Porcentagem 5" xfId="57" xr:uid="{00000000-0005-0000-0000-000039000000}"/>
    <cellStyle name="Porcentagem 5 2" xfId="58" xr:uid="{00000000-0005-0000-0000-00003A000000}"/>
    <cellStyle name="Porcentagem 6" xfId="59" xr:uid="{00000000-0005-0000-0000-00003B000000}"/>
    <cellStyle name="Porcentagem 6 2" xfId="60" xr:uid="{00000000-0005-0000-0000-00003C000000}"/>
    <cellStyle name="Saída 2" xfId="61" xr:uid="{00000000-0005-0000-0000-00003D000000}"/>
    <cellStyle name="Texto de Aviso 2" xfId="62" xr:uid="{00000000-0005-0000-0000-00003E000000}"/>
    <cellStyle name="Texto Explicativo 2" xfId="63" xr:uid="{00000000-0005-0000-0000-00003F000000}"/>
    <cellStyle name="Título 1 1" xfId="64" xr:uid="{00000000-0005-0000-0000-000040000000}"/>
    <cellStyle name="Título 1 1 1" xfId="65" xr:uid="{00000000-0005-0000-0000-000041000000}"/>
    <cellStyle name="Título 1 2" xfId="66" xr:uid="{00000000-0005-0000-0000-000042000000}"/>
    <cellStyle name="Título 2 2" xfId="67" xr:uid="{00000000-0005-0000-0000-000043000000}"/>
    <cellStyle name="Título 3 2" xfId="68" xr:uid="{00000000-0005-0000-0000-000044000000}"/>
    <cellStyle name="Título 4 2" xfId="69" xr:uid="{00000000-0005-0000-0000-000045000000}"/>
    <cellStyle name="Total 2" xfId="70" xr:uid="{00000000-0005-0000-0000-000046000000}"/>
    <cellStyle name="Vírgula 2" xfId="71" xr:uid="{00000000-0005-0000-0000-000048000000}"/>
    <cellStyle name="Vírgula 3" xfId="72" xr:uid="{00000000-0005-0000-0000-000049000000}"/>
    <cellStyle name="Vírgula 4" xfId="73" xr:uid="{00000000-0005-0000-0000-00004A000000}"/>
    <cellStyle name="Vírgula 4 2" xfId="74" xr:uid="{00000000-0005-0000-0000-00004B000000}"/>
    <cellStyle name="Vírgula 5" xfId="75" xr:uid="{00000000-0005-0000-0000-00004C000000}"/>
    <cellStyle name="Vírgula 6" xfId="76" xr:uid="{00000000-0005-0000-0000-00004D000000}"/>
    <cellStyle name="Vírgula 6 2" xfId="77" xr:uid="{00000000-0005-0000-0000-00004E000000}"/>
    <cellStyle name="Vírgula 7" xfId="78" xr:uid="{00000000-0005-0000-0000-00004F000000}"/>
    <cellStyle name="Vírgula 7 2" xfId="79" xr:uid="{00000000-0005-0000-0000-000050000000}"/>
    <cellStyle name="Vírgula 8" xfId="80" xr:uid="{00000000-0005-0000-0000-00005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rgilio.lima\Downloads\REEQUILIBRIO_CCT_2025___HU_PI_34.2021___Copia.xls" TargetMode="External"/><Relationship Id="rId1" Type="http://schemas.openxmlformats.org/officeDocument/2006/relationships/externalLinkPath" Target="REEQUILIBRIO_CCT_2025___HU_PI_34.2021___Cop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epção-46"/>
      <sheetName val="Sec Médio-47"/>
      <sheetName val="Sec Médio-48"/>
      <sheetName val="Supervisor-49"/>
      <sheetName val="Tec Geral-50"/>
      <sheetName val="Téc Informatica-51"/>
      <sheetName val="Téc Rede A-52"/>
      <sheetName val="Téc Rede B-53"/>
      <sheetName val="Téc Telefonia-54"/>
      <sheetName val="Téc Op Medio-55"/>
      <sheetName val="Téc Op Sup-56"/>
      <sheetName val="Telefonista-57"/>
      <sheetName val="Mot Munk"/>
      <sheetName val="Tratorista"/>
      <sheetName val="Servente"/>
      <sheetName val="Telefonista"/>
      <sheetName val="UNIFORME"/>
      <sheetName val="MATERIAL (2)"/>
      <sheetName val="Dra Daniela"/>
      <sheetName val="MEMORIA"/>
      <sheetName val="PRODUTIVIDADE 1"/>
      <sheetName val="PRODUTIVIDADE"/>
      <sheetName val="MAT. COPEIRA"/>
      <sheetName val="MAT. E EQ PEDREIRO"/>
      <sheetName val="FERIADOS"/>
      <sheetName val="INDICE PRODUTIVIDADE"/>
      <sheetName val="MATERIAL"/>
      <sheetName val="Plan2"/>
      <sheetName val="METRAGEM"/>
      <sheetName val="Plan1"/>
      <sheetName val="TABELA DEPRECIAÇÃO"/>
      <sheetName val="fonte"/>
      <sheetName val="fontearea"/>
      <sheetName val="OCUPAÇÃO"/>
      <sheetName val="retroativo (2023)"/>
      <sheetName val="RESUMO (2025)"/>
      <sheetName val="VIG 12x36 Diurno arm.  (2025)"/>
      <sheetName val="VIG 12x36 not. armado  (2025)"/>
      <sheetName val="VIG 12x36 Diurno des.(2025)"/>
      <sheetName val="VIG 12x36 not. desarm. (2025)"/>
      <sheetName val="RESUMO (2024)"/>
      <sheetName val="VIG 12x36 Diurno arm.  (2024)"/>
      <sheetName val="VIG 12x36 not. armado  (2024)"/>
      <sheetName val="VIG 12x36 Diurno des.(2024)"/>
      <sheetName val="VIG 12x36 not. desarm. (2024)"/>
      <sheetName val="RESUMO(2022)"/>
      <sheetName val="retroativo (2022)"/>
      <sheetName val="VIG 12x36 Diurno arm.  (2022)"/>
      <sheetName val="VIG 12x36 not. armado  (2022)"/>
      <sheetName val="VIG 12x36 Diurno desarm.(2022)"/>
      <sheetName val="VIG 12x36 not. desarmado (2022)"/>
      <sheetName val="VIG 12x36 Diurno arm.  (7.2022)"/>
      <sheetName val="VIG 12x36 not. armado  (7.2022)"/>
      <sheetName val="VIG 12x36 Diurno des.(7.2022)"/>
      <sheetName val="VIG 12x36 not. desarm. (7.2022)"/>
      <sheetName val="RESUMO2"/>
      <sheetName val="MEMÓRIA"/>
      <sheetName val="UNIFORMEE "/>
      <sheetName val="EQUIPAMENTOS"/>
      <sheetName val="VIG 12x36 Diurno arm. "/>
      <sheetName val="VIG 12x36 not. armado "/>
      <sheetName val="VIG 12x36 Diurno desarm. "/>
      <sheetName val="VIG 12x36 not. desarmado"/>
      <sheetName val="UNIFORME "/>
      <sheetName val="EQUIPAMENTOS."/>
      <sheetName val="MEMÓRIA IN 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3">
          <cell r="B3" t="str">
            <v>UNIFORME</v>
          </cell>
        </row>
        <row r="4">
          <cell r="B4" t="str">
            <v>item</v>
          </cell>
          <cell r="C4" t="str">
            <v>Descrição</v>
          </cell>
          <cell r="D4" t="str">
            <v>UND</v>
          </cell>
          <cell r="E4" t="str">
            <v>Qtd. por Vigilante</v>
          </cell>
          <cell r="F4" t="str">
            <v>Valor unitário</v>
          </cell>
          <cell r="G4" t="str">
            <v>Valor semestral</v>
          </cell>
        </row>
        <row r="5">
          <cell r="B5">
            <v>1</v>
          </cell>
          <cell r="C5" t="str">
            <v>CALÇA</v>
          </cell>
          <cell r="D5" t="str">
            <v>UND</v>
          </cell>
          <cell r="E5">
            <v>2</v>
          </cell>
        </row>
        <row r="6">
          <cell r="B6">
            <v>2</v>
          </cell>
          <cell r="C6" t="str">
            <v>CAMISA MANGAS CURTAS</v>
          </cell>
          <cell r="D6" t="str">
            <v>UND</v>
          </cell>
          <cell r="E6">
            <v>3</v>
          </cell>
        </row>
        <row r="7">
          <cell r="B7">
            <v>3</v>
          </cell>
          <cell r="C7" t="str">
            <v>CINTO DE NYLON</v>
          </cell>
          <cell r="D7" t="str">
            <v>UND</v>
          </cell>
          <cell r="E7">
            <v>1</v>
          </cell>
        </row>
        <row r="8">
          <cell r="B8">
            <v>4</v>
          </cell>
          <cell r="C8" t="str">
            <v>APITO COM CORDÃO</v>
          </cell>
          <cell r="D8" t="str">
            <v>UND</v>
          </cell>
          <cell r="E8">
            <v>1</v>
          </cell>
        </row>
        <row r="9">
          <cell r="B9">
            <v>5</v>
          </cell>
          <cell r="C9" t="str">
            <v>PAR COTURNO</v>
          </cell>
          <cell r="D9" t="str">
            <v>PAR</v>
          </cell>
          <cell r="E9">
            <v>1</v>
          </cell>
        </row>
        <row r="10">
          <cell r="B10">
            <v>6</v>
          </cell>
          <cell r="C10" t="str">
            <v>MEIAS</v>
          </cell>
          <cell r="D10" t="str">
            <v>PAR</v>
          </cell>
          <cell r="E10">
            <v>2</v>
          </cell>
        </row>
        <row r="11">
          <cell r="B11">
            <v>8</v>
          </cell>
          <cell r="C11" t="str">
            <v xml:space="preserve">CRACHA </v>
          </cell>
          <cell r="D11" t="str">
            <v>UND</v>
          </cell>
          <cell r="E11">
            <v>1</v>
          </cell>
        </row>
        <row r="12">
          <cell r="B12">
            <v>9</v>
          </cell>
          <cell r="C12" t="str">
            <v>CAPA PARA COLETE</v>
          </cell>
          <cell r="D12" t="str">
            <v>UNID</v>
          </cell>
          <cell r="E12">
            <v>1</v>
          </cell>
        </row>
        <row r="13">
          <cell r="B13" t="str">
            <v xml:space="preserve">Valor total </v>
          </cell>
        </row>
        <row r="14">
          <cell r="B14" t="str">
            <v>Valor total Mensal</v>
          </cell>
        </row>
      </sheetData>
      <sheetData sheetId="64"/>
      <sheetData sheetId="6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4" tint="-0.499984740745262"/>
    <pageSetUpPr fitToPage="1"/>
  </sheetPr>
  <dimension ref="B1:O73"/>
  <sheetViews>
    <sheetView showGridLines="0" zoomScaleNormal="100" zoomScaleSheetLayoutView="85" zoomScalePageLayoutView="82" workbookViewId="0">
      <selection activeCell="C22" sqref="C22"/>
    </sheetView>
  </sheetViews>
  <sheetFormatPr defaultRowHeight="17.25" x14ac:dyDescent="0.3"/>
  <cols>
    <col min="1" max="1" width="9.140625" style="89" customWidth="1"/>
    <col min="2" max="2" width="7.28515625" style="88" customWidth="1"/>
    <col min="3" max="3" width="80.7109375" style="89" bestFit="1" customWidth="1"/>
    <col min="4" max="4" width="9.28515625" style="89" hidden="1" customWidth="1"/>
    <col min="5" max="5" width="14.28515625" style="89" customWidth="1"/>
    <col min="6" max="6" width="13.140625" style="89" hidden="1" customWidth="1"/>
    <col min="7" max="7" width="8" style="89" hidden="1" customWidth="1"/>
    <col min="8" max="8" width="21" style="89" customWidth="1"/>
    <col min="9" max="10" width="24.42578125" style="89" customWidth="1"/>
    <col min="11" max="11" width="21" style="89" customWidth="1"/>
    <col min="12" max="12" width="13.42578125" style="89" hidden="1" customWidth="1"/>
    <col min="13" max="13" width="14.28515625" style="89" hidden="1" customWidth="1"/>
    <col min="14" max="14" width="13.42578125" style="89" hidden="1" customWidth="1"/>
    <col min="15" max="15" width="13.42578125" style="89" bestFit="1" customWidth="1"/>
    <col min="16" max="16" width="9.140625" style="89" customWidth="1"/>
    <col min="17" max="16384" width="9.140625" style="89"/>
  </cols>
  <sheetData>
    <row r="1" spans="2:13" x14ac:dyDescent="0.3">
      <c r="B1" s="131" t="s">
        <v>288</v>
      </c>
      <c r="C1" s="132"/>
      <c r="D1" s="132"/>
      <c r="E1" s="132"/>
      <c r="F1" s="132"/>
      <c r="G1" s="132"/>
      <c r="H1" s="132"/>
      <c r="I1" s="132"/>
      <c r="J1" s="132"/>
    </row>
    <row r="2" spans="2:13" x14ac:dyDescent="0.3">
      <c r="B2" s="133"/>
      <c r="C2" s="132"/>
      <c r="D2" s="132"/>
      <c r="E2" s="132"/>
      <c r="F2" s="7"/>
      <c r="G2" s="7"/>
      <c r="H2" s="7"/>
      <c r="I2" s="7"/>
      <c r="J2" s="7"/>
    </row>
    <row r="3" spans="2:13" x14ac:dyDescent="0.3">
      <c r="B3" s="133" t="s">
        <v>286</v>
      </c>
      <c r="C3" s="132"/>
      <c r="D3" s="132"/>
      <c r="E3" s="132"/>
      <c r="F3" s="7"/>
      <c r="G3" s="7"/>
      <c r="H3" s="7"/>
      <c r="I3" s="7"/>
      <c r="J3" s="7"/>
    </row>
    <row r="4" spans="2:13" x14ac:dyDescent="0.3">
      <c r="B4" s="133" t="s">
        <v>287</v>
      </c>
      <c r="C4" s="132"/>
      <c r="D4" s="132"/>
      <c r="E4" s="132"/>
      <c r="F4" s="7"/>
      <c r="G4" s="7"/>
      <c r="H4" s="7"/>
      <c r="I4" s="7"/>
      <c r="J4" s="7"/>
    </row>
    <row r="5" spans="2:13" ht="18.75" customHeight="1" x14ac:dyDescent="0.3">
      <c r="B5" s="133" t="s">
        <v>289</v>
      </c>
      <c r="C5" s="134"/>
      <c r="D5" s="134"/>
      <c r="E5" s="134"/>
      <c r="F5" s="7"/>
      <c r="G5" s="7"/>
      <c r="H5" s="7"/>
      <c r="I5" s="7"/>
      <c r="J5" s="7"/>
    </row>
    <row r="6" spans="2:13" ht="18.75" customHeight="1" x14ac:dyDescent="0.3">
      <c r="B6" s="112"/>
      <c r="C6" s="113"/>
      <c r="D6" s="113"/>
      <c r="E6" s="113"/>
      <c r="F6" s="7"/>
      <c r="G6" s="7"/>
      <c r="H6" s="7"/>
      <c r="I6" s="7"/>
      <c r="J6" s="7"/>
    </row>
    <row r="7" spans="2:13" ht="21" customHeight="1" x14ac:dyDescent="0.3">
      <c r="B7" s="137" t="s">
        <v>290</v>
      </c>
      <c r="C7" s="138"/>
      <c r="D7" s="138"/>
      <c r="E7" s="138"/>
      <c r="F7" s="138"/>
      <c r="G7" s="138"/>
      <c r="H7" s="138"/>
      <c r="I7" s="138"/>
      <c r="J7" s="138"/>
      <c r="K7" s="139"/>
    </row>
    <row r="8" spans="2:13" ht="57.75" customHeight="1" x14ac:dyDescent="0.3">
      <c r="B8" s="90" t="s">
        <v>141</v>
      </c>
      <c r="C8" s="90" t="s">
        <v>142</v>
      </c>
      <c r="D8" s="90" t="s">
        <v>143</v>
      </c>
      <c r="E8" s="90" t="s">
        <v>144</v>
      </c>
      <c r="F8" s="90" t="s">
        <v>145</v>
      </c>
      <c r="G8" s="90" t="s">
        <v>146</v>
      </c>
      <c r="H8" s="90" t="s">
        <v>147</v>
      </c>
      <c r="I8" s="90" t="s">
        <v>148</v>
      </c>
      <c r="J8" s="90" t="s">
        <v>272</v>
      </c>
      <c r="K8" s="90" t="s">
        <v>149</v>
      </c>
    </row>
    <row r="9" spans="2:13" ht="31.5" customHeight="1" x14ac:dyDescent="0.3">
      <c r="B9" s="127">
        <v>1</v>
      </c>
      <c r="C9" s="128" t="s">
        <v>150</v>
      </c>
      <c r="D9" s="127"/>
      <c r="E9" s="129">
        <v>5</v>
      </c>
      <c r="F9" s="127"/>
      <c r="G9" s="127"/>
      <c r="H9" s="130">
        <f>'1- VIG 12x36 Diurno arm.  '!H136</f>
        <v>0</v>
      </c>
      <c r="I9" s="91">
        <f>H9*E9</f>
        <v>0</v>
      </c>
      <c r="J9" s="91">
        <f>I9*12</f>
        <v>0</v>
      </c>
      <c r="K9" s="91">
        <f>I9*60</f>
        <v>0</v>
      </c>
      <c r="M9" s="92"/>
    </row>
    <row r="10" spans="2:13" ht="31.5" customHeight="1" x14ac:dyDescent="0.3">
      <c r="B10" s="127">
        <v>2</v>
      </c>
      <c r="C10" s="128" t="s">
        <v>151</v>
      </c>
      <c r="D10" s="127"/>
      <c r="E10" s="127">
        <v>5</v>
      </c>
      <c r="F10" s="127">
        <f>D10*E10</f>
        <v>0</v>
      </c>
      <c r="G10" s="130" t="e">
        <f>#REF!</f>
        <v>#REF!</v>
      </c>
      <c r="H10" s="130">
        <f>'2 - VIG 12x36 not. armado'!H136</f>
        <v>0</v>
      </c>
      <c r="I10" s="91">
        <f>H10*E10</f>
        <v>0</v>
      </c>
      <c r="J10" s="91">
        <f t="shared" ref="J10:J15" si="0">I10*12</f>
        <v>0</v>
      </c>
      <c r="K10" s="91">
        <f>I10*60</f>
        <v>0</v>
      </c>
      <c r="M10" s="92"/>
    </row>
    <row r="11" spans="2:13" ht="31.5" customHeight="1" x14ac:dyDescent="0.3">
      <c r="B11" s="127">
        <v>3</v>
      </c>
      <c r="C11" s="128" t="s">
        <v>152</v>
      </c>
      <c r="D11" s="127"/>
      <c r="E11" s="127">
        <v>6</v>
      </c>
      <c r="F11" s="127"/>
      <c r="G11" s="127"/>
      <c r="H11" s="130">
        <f>'3 - VIG 12x36 Diurno desarm.'!H136</f>
        <v>0</v>
      </c>
      <c r="I11" s="91">
        <f>H11*E11</f>
        <v>0</v>
      </c>
      <c r="J11" s="91">
        <f t="shared" si="0"/>
        <v>0</v>
      </c>
      <c r="K11" s="91">
        <f>I11*60</f>
        <v>0</v>
      </c>
      <c r="M11" s="92"/>
    </row>
    <row r="12" spans="2:13" ht="31.5" customHeight="1" x14ac:dyDescent="0.3">
      <c r="B12" s="127">
        <v>4</v>
      </c>
      <c r="C12" s="128" t="s">
        <v>153</v>
      </c>
      <c r="D12" s="127"/>
      <c r="E12" s="127">
        <v>1</v>
      </c>
      <c r="F12" s="127"/>
      <c r="G12" s="130"/>
      <c r="H12" s="130">
        <f>'4 - VIG 12x36 not. desarm.'!H136</f>
        <v>0</v>
      </c>
      <c r="I12" s="91">
        <f>H12*E12</f>
        <v>0</v>
      </c>
      <c r="J12" s="91">
        <f t="shared" si="0"/>
        <v>0</v>
      </c>
      <c r="K12" s="91">
        <f>I12*60</f>
        <v>0</v>
      </c>
      <c r="M12" s="92"/>
    </row>
    <row r="13" spans="2:13" ht="31.5" customHeight="1" x14ac:dyDescent="0.3">
      <c r="B13" s="127">
        <v>5</v>
      </c>
      <c r="C13" s="128" t="s">
        <v>154</v>
      </c>
      <c r="D13" s="127"/>
      <c r="E13" s="127">
        <v>1</v>
      </c>
      <c r="F13" s="127"/>
      <c r="G13" s="127"/>
      <c r="H13" s="130">
        <f>'5 - Monitor CFTV Diurno'!J143</f>
        <v>0</v>
      </c>
      <c r="I13" s="91">
        <f t="shared" ref="I13:I14" si="1">H13*E13</f>
        <v>0</v>
      </c>
      <c r="J13" s="91">
        <f t="shared" si="0"/>
        <v>0</v>
      </c>
      <c r="K13" s="91">
        <f t="shared" ref="K13:K14" si="2">I13*60</f>
        <v>0</v>
      </c>
      <c r="M13" s="92"/>
    </row>
    <row r="14" spans="2:13" ht="31.5" customHeight="1" x14ac:dyDescent="0.3">
      <c r="B14" s="127">
        <v>6</v>
      </c>
      <c r="C14" s="128" t="s">
        <v>155</v>
      </c>
      <c r="D14" s="127"/>
      <c r="E14" s="127">
        <v>1</v>
      </c>
      <c r="F14" s="127"/>
      <c r="G14" s="127"/>
      <c r="H14" s="130">
        <f>'6 - Monitor CFTV Noturno'!J143</f>
        <v>0</v>
      </c>
      <c r="I14" s="91">
        <f t="shared" si="1"/>
        <v>0</v>
      </c>
      <c r="J14" s="91">
        <f t="shared" si="0"/>
        <v>0</v>
      </c>
      <c r="K14" s="91">
        <f t="shared" si="2"/>
        <v>0</v>
      </c>
      <c r="M14" s="92"/>
    </row>
    <row r="15" spans="2:13" ht="31.5" customHeight="1" x14ac:dyDescent="0.3">
      <c r="B15" s="127">
        <v>7</v>
      </c>
      <c r="C15" s="128" t="s">
        <v>156</v>
      </c>
      <c r="D15" s="127"/>
      <c r="E15" s="127" t="s">
        <v>137</v>
      </c>
      <c r="F15" s="127"/>
      <c r="G15" s="127"/>
      <c r="H15" s="130" t="s">
        <v>137</v>
      </c>
      <c r="I15" s="91">
        <f>'7 - Locação Solução Integrada'!J41</f>
        <v>0</v>
      </c>
      <c r="J15" s="91">
        <f t="shared" si="0"/>
        <v>0</v>
      </c>
      <c r="K15" s="91">
        <f>I15*60</f>
        <v>0</v>
      </c>
      <c r="M15" s="92"/>
    </row>
    <row r="16" spans="2:13" ht="31.5" customHeight="1" x14ac:dyDescent="0.3">
      <c r="B16" s="143" t="s">
        <v>78</v>
      </c>
      <c r="C16" s="144"/>
      <c r="D16" s="144"/>
      <c r="E16" s="144"/>
      <c r="F16" s="144"/>
      <c r="G16" s="144"/>
      <c r="H16" s="145"/>
      <c r="I16" s="93">
        <f>SUM(I9:I15)</f>
        <v>0</v>
      </c>
      <c r="J16" s="93">
        <f>SUM(J9:J15)</f>
        <v>0</v>
      </c>
      <c r="K16" s="93">
        <f>SUM(K9:K15)</f>
        <v>0</v>
      </c>
      <c r="M16" s="92"/>
    </row>
    <row r="17" spans="2:15" x14ac:dyDescent="0.3">
      <c r="B17" s="141"/>
      <c r="C17" s="136"/>
      <c r="D17" s="136"/>
      <c r="E17" s="136"/>
      <c r="F17" s="136"/>
      <c r="G17" s="136"/>
      <c r="H17" s="136"/>
      <c r="I17" s="94"/>
      <c r="J17" s="94"/>
    </row>
    <row r="18" spans="2:15" x14ac:dyDescent="0.3">
      <c r="B18" s="95"/>
      <c r="C18" s="95"/>
      <c r="D18" s="95"/>
      <c r="E18" s="95"/>
      <c r="F18" s="95"/>
      <c r="G18" s="95"/>
      <c r="H18" s="96"/>
    </row>
    <row r="19" spans="2:15" x14ac:dyDescent="0.3">
      <c r="B19" s="135"/>
      <c r="C19" s="136"/>
      <c r="D19" s="136"/>
      <c r="E19" s="136"/>
      <c r="F19" s="136"/>
      <c r="G19" s="136"/>
      <c r="H19" s="136"/>
      <c r="I19" s="136"/>
      <c r="J19" s="136"/>
      <c r="K19" s="136"/>
      <c r="M19" s="89" t="s">
        <v>14</v>
      </c>
      <c r="N19" s="92" t="s">
        <v>14</v>
      </c>
    </row>
    <row r="20" spans="2:15" x14ac:dyDescent="0.3">
      <c r="B20" s="98"/>
      <c r="C20" s="98"/>
      <c r="D20" s="99"/>
      <c r="E20" s="99"/>
      <c r="F20" s="99"/>
      <c r="M20" s="89" t="s">
        <v>14</v>
      </c>
      <c r="N20" s="92" t="s">
        <v>14</v>
      </c>
      <c r="O20" s="94"/>
    </row>
    <row r="21" spans="2:15" x14ac:dyDescent="0.3">
      <c r="B21" s="98"/>
      <c r="C21" s="98"/>
      <c r="D21" s="99"/>
      <c r="E21" s="99"/>
      <c r="F21" s="99"/>
    </row>
    <row r="22" spans="2:15" x14ac:dyDescent="0.3">
      <c r="B22" s="100"/>
      <c r="C22" s="100"/>
      <c r="D22" s="99"/>
      <c r="E22" s="99"/>
      <c r="F22" s="99"/>
    </row>
    <row r="23" spans="2:15" x14ac:dyDescent="0.3">
      <c r="B23" s="100"/>
      <c r="C23" s="100"/>
      <c r="D23" s="99"/>
      <c r="E23" s="99"/>
      <c r="F23" s="97"/>
      <c r="L23" s="101" t="s">
        <v>157</v>
      </c>
      <c r="M23" s="92">
        <v>0.01</v>
      </c>
    </row>
    <row r="24" spans="2:15" ht="60.75" customHeight="1" x14ac:dyDescent="0.3">
      <c r="B24" s="140"/>
      <c r="C24" s="136"/>
      <c r="D24" s="136"/>
      <c r="E24" s="136"/>
      <c r="F24" s="136"/>
      <c r="G24" s="136"/>
      <c r="H24" s="136"/>
      <c r="I24" s="136"/>
      <c r="J24" s="136"/>
      <c r="K24" s="136"/>
      <c r="L24" s="101"/>
      <c r="M24" s="92"/>
    </row>
    <row r="25" spans="2:15" x14ac:dyDescent="0.3">
      <c r="B25" s="142"/>
      <c r="C25" s="136"/>
      <c r="D25" s="136"/>
      <c r="E25" s="136"/>
      <c r="F25" s="136"/>
      <c r="G25" s="136"/>
      <c r="H25" s="136"/>
      <c r="I25" s="136"/>
      <c r="J25" s="136"/>
      <c r="K25" s="136"/>
      <c r="L25" s="101" t="s">
        <v>158</v>
      </c>
      <c r="M25" s="92">
        <v>1.4999999999999999E-2</v>
      </c>
    </row>
    <row r="26" spans="2:15" ht="15.75" customHeight="1" x14ac:dyDescent="0.3">
      <c r="B26" s="142"/>
      <c r="C26" s="136"/>
      <c r="D26" s="136"/>
      <c r="E26" s="136"/>
      <c r="F26" s="136"/>
      <c r="G26" s="136"/>
      <c r="H26" s="136"/>
      <c r="I26" s="136"/>
      <c r="J26" s="136"/>
      <c r="K26" s="136"/>
    </row>
    <row r="27" spans="2:15" ht="15.75" customHeight="1" x14ac:dyDescent="0.3"/>
    <row r="72" spans="3:3" x14ac:dyDescent="0.3">
      <c r="C72" s="89" t="s">
        <v>159</v>
      </c>
    </row>
    <row r="73" spans="3:3" ht="15.75" customHeight="1" x14ac:dyDescent="0.3">
      <c r="C73" s="89" t="s">
        <v>160</v>
      </c>
    </row>
  </sheetData>
  <mergeCells count="12">
    <mergeCell ref="B19:K19"/>
    <mergeCell ref="B7:K7"/>
    <mergeCell ref="B24:K24"/>
    <mergeCell ref="B17:H17"/>
    <mergeCell ref="B26:K26"/>
    <mergeCell ref="B16:H16"/>
    <mergeCell ref="B25:K25"/>
    <mergeCell ref="B1:J1"/>
    <mergeCell ref="B2:E2"/>
    <mergeCell ref="B3:E3"/>
    <mergeCell ref="B4:E4"/>
    <mergeCell ref="B5:E5"/>
  </mergeCells>
  <printOptions horizontalCentered="1"/>
  <pageMargins left="0.25" right="0.25" top="1.4715447154471539" bottom="0.75" header="0.3" footer="0.3"/>
  <pageSetup paperSize="9" scale="68" fitToHeight="0" orientation="portrait"/>
  <headerFooter>
    <oddHeader>&amp;C&amp;G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4" tint="-0.249977111117893"/>
    <pageSetUpPr fitToPage="1"/>
  </sheetPr>
  <dimension ref="B2:R156"/>
  <sheetViews>
    <sheetView showGridLines="0" topLeftCell="A130" zoomScale="110" zoomScaleNormal="110" zoomScaleSheetLayoutView="100" workbookViewId="0">
      <selection activeCell="P11" sqref="P11"/>
    </sheetView>
  </sheetViews>
  <sheetFormatPr defaultRowHeight="15.75" x14ac:dyDescent="0.25"/>
  <cols>
    <col min="1" max="1" width="9.140625" style="7" customWidth="1"/>
    <col min="2" max="2" width="15.85546875" style="8" customWidth="1"/>
    <col min="3" max="3" width="16.7109375" style="7" customWidth="1"/>
    <col min="4" max="4" width="12.5703125" style="7" customWidth="1"/>
    <col min="5" max="5" width="12" style="7" customWidth="1"/>
    <col min="6" max="6" width="9.140625" style="7" customWidth="1"/>
    <col min="7" max="7" width="15.140625" style="7" customWidth="1"/>
    <col min="8" max="8" width="17" style="7" customWidth="1"/>
    <col min="9" max="9" width="20.5703125" style="7" customWidth="1"/>
    <col min="10" max="10" width="19.140625" style="7" customWidth="1"/>
    <col min="11" max="11" width="13.85546875" style="7" hidden="1" customWidth="1"/>
    <col min="12" max="13" width="13.7109375" style="7" hidden="1" customWidth="1"/>
    <col min="14" max="14" width="9.140625" style="7" customWidth="1"/>
    <col min="15" max="16384" width="9.140625" style="7"/>
  </cols>
  <sheetData>
    <row r="2" spans="2:10" x14ac:dyDescent="0.25">
      <c r="B2" s="53" t="s">
        <v>0</v>
      </c>
      <c r="C2" s="162" t="s">
        <v>1</v>
      </c>
      <c r="D2" s="148"/>
      <c r="E2" s="148"/>
      <c r="F2" s="148"/>
      <c r="G2" s="148"/>
      <c r="H2" s="149"/>
      <c r="I2" s="173"/>
      <c r="J2" s="149"/>
    </row>
    <row r="3" spans="2:10" x14ac:dyDescent="0.25">
      <c r="B3" s="53" t="s">
        <v>2</v>
      </c>
      <c r="C3" s="162" t="s">
        <v>3</v>
      </c>
      <c r="D3" s="148"/>
      <c r="E3" s="148"/>
      <c r="F3" s="148"/>
      <c r="G3" s="148"/>
      <c r="H3" s="149"/>
      <c r="I3" s="182" t="s">
        <v>4</v>
      </c>
      <c r="J3" s="149"/>
    </row>
    <row r="4" spans="2:10" x14ac:dyDescent="0.25">
      <c r="B4" s="102" t="s">
        <v>5</v>
      </c>
      <c r="C4" s="180" t="s">
        <v>6</v>
      </c>
      <c r="D4" s="148"/>
      <c r="E4" s="148"/>
      <c r="F4" s="148"/>
      <c r="G4" s="148"/>
      <c r="H4" s="149"/>
      <c r="I4" s="179"/>
      <c r="J4" s="149"/>
    </row>
    <row r="5" spans="2:10" x14ac:dyDescent="0.25">
      <c r="B5" s="53" t="s">
        <v>7</v>
      </c>
      <c r="C5" s="162" t="s">
        <v>8</v>
      </c>
      <c r="D5" s="148"/>
      <c r="E5" s="148"/>
      <c r="F5" s="148"/>
      <c r="G5" s="148"/>
      <c r="H5" s="149"/>
      <c r="I5" s="175"/>
      <c r="J5" s="149"/>
    </row>
    <row r="7" spans="2:10" x14ac:dyDescent="0.25">
      <c r="B7" s="72" t="s">
        <v>0</v>
      </c>
      <c r="C7" s="164" t="s">
        <v>9</v>
      </c>
      <c r="D7" s="148"/>
      <c r="E7" s="148"/>
      <c r="F7" s="148"/>
      <c r="G7" s="149"/>
      <c r="H7" s="72" t="s">
        <v>10</v>
      </c>
      <c r="I7" s="164" t="s">
        <v>11</v>
      </c>
      <c r="J7" s="149"/>
    </row>
    <row r="8" spans="2:10" x14ac:dyDescent="0.25">
      <c r="B8" s="72" t="s">
        <v>2</v>
      </c>
      <c r="C8" s="164" t="s">
        <v>12</v>
      </c>
      <c r="D8" s="148"/>
      <c r="E8" s="148"/>
      <c r="F8" s="148"/>
      <c r="G8" s="149"/>
      <c r="H8" s="74" t="s">
        <v>13</v>
      </c>
      <c r="I8" s="164"/>
      <c r="J8" s="149"/>
    </row>
    <row r="9" spans="2:10" x14ac:dyDescent="0.25">
      <c r="C9" s="7" t="s">
        <v>14</v>
      </c>
    </row>
    <row r="10" spans="2:10" x14ac:dyDescent="0.25">
      <c r="B10" s="131" t="s">
        <v>15</v>
      </c>
      <c r="C10" s="132"/>
      <c r="D10" s="132"/>
      <c r="E10" s="132"/>
      <c r="F10" s="132"/>
      <c r="G10" s="132"/>
      <c r="H10" s="132"/>
      <c r="I10" s="132"/>
      <c r="J10" s="132"/>
    </row>
    <row r="12" spans="2:10" x14ac:dyDescent="0.25">
      <c r="B12" s="184" t="s">
        <v>16</v>
      </c>
      <c r="C12" s="178"/>
      <c r="D12" s="178"/>
      <c r="E12" s="178"/>
      <c r="F12" s="178"/>
      <c r="G12" s="178"/>
      <c r="H12" s="178"/>
      <c r="I12" s="178"/>
      <c r="J12" s="178"/>
    </row>
    <row r="13" spans="2:10" x14ac:dyDescent="0.25">
      <c r="B13" s="172" t="s">
        <v>17</v>
      </c>
      <c r="C13" s="148"/>
      <c r="D13" s="148"/>
      <c r="E13" s="148"/>
      <c r="F13" s="148"/>
      <c r="G13" s="148"/>
      <c r="H13" s="148"/>
      <c r="I13" s="148"/>
      <c r="J13" s="149"/>
    </row>
    <row r="14" spans="2:10" x14ac:dyDescent="0.25">
      <c r="B14" s="53">
        <v>1</v>
      </c>
      <c r="C14" s="174" t="s">
        <v>18</v>
      </c>
      <c r="D14" s="148"/>
      <c r="E14" s="148"/>
      <c r="F14" s="148"/>
      <c r="G14" s="148"/>
      <c r="H14" s="149"/>
      <c r="I14" s="176" t="s">
        <v>19</v>
      </c>
      <c r="J14" s="149"/>
    </row>
    <row r="15" spans="2:10" x14ac:dyDescent="0.25">
      <c r="B15" s="53">
        <v>2</v>
      </c>
      <c r="C15" s="159" t="s">
        <v>20</v>
      </c>
      <c r="D15" s="148"/>
      <c r="E15" s="148"/>
      <c r="F15" s="148"/>
      <c r="G15" s="148"/>
      <c r="H15" s="149"/>
      <c r="I15" s="181"/>
      <c r="J15" s="149"/>
    </row>
    <row r="16" spans="2:10" x14ac:dyDescent="0.25">
      <c r="B16" s="53">
        <v>3</v>
      </c>
      <c r="C16" s="159" t="s">
        <v>21</v>
      </c>
      <c r="D16" s="148"/>
      <c r="E16" s="148"/>
      <c r="F16" s="148"/>
      <c r="G16" s="148"/>
      <c r="H16" s="149"/>
      <c r="I16" s="162" t="str">
        <f>C8</f>
        <v>VIGILANTE ARMADO 12x36 DIURNO</v>
      </c>
      <c r="J16" s="149"/>
    </row>
    <row r="17" spans="2:12" x14ac:dyDescent="0.25">
      <c r="B17" s="53">
        <v>4</v>
      </c>
      <c r="C17" s="159" t="s">
        <v>22</v>
      </c>
      <c r="D17" s="148"/>
      <c r="E17" s="148"/>
      <c r="F17" s="148"/>
      <c r="G17" s="148"/>
      <c r="H17" s="149"/>
      <c r="I17" s="183"/>
      <c r="J17" s="149"/>
    </row>
    <row r="18" spans="2:12" x14ac:dyDescent="0.25">
      <c r="B18" s="53">
        <v>5</v>
      </c>
      <c r="C18" s="159" t="s">
        <v>23</v>
      </c>
      <c r="D18" s="148"/>
      <c r="E18" s="148"/>
      <c r="F18" s="148"/>
      <c r="G18" s="148"/>
      <c r="H18" s="149"/>
      <c r="I18" s="190">
        <f>I15</f>
        <v>0</v>
      </c>
      <c r="J18" s="149"/>
    </row>
    <row r="19" spans="2:12" x14ac:dyDescent="0.25">
      <c r="C19" s="9"/>
      <c r="D19" s="9"/>
      <c r="E19" s="9"/>
      <c r="F19" s="9"/>
      <c r="G19" s="9"/>
      <c r="H19" s="9"/>
      <c r="I19" s="10"/>
      <c r="J19" s="10"/>
    </row>
    <row r="20" spans="2:12" x14ac:dyDescent="0.25">
      <c r="B20" s="131" t="s">
        <v>24</v>
      </c>
      <c r="C20" s="132"/>
      <c r="D20" s="132"/>
      <c r="E20" s="132"/>
      <c r="F20" s="132"/>
      <c r="G20" s="132"/>
      <c r="H20" s="132"/>
      <c r="I20" s="132"/>
      <c r="J20" s="132"/>
    </row>
    <row r="22" spans="2:12" x14ac:dyDescent="0.25">
      <c r="B22" s="72">
        <v>1</v>
      </c>
      <c r="C22" s="164" t="s">
        <v>25</v>
      </c>
      <c r="D22" s="148"/>
      <c r="E22" s="148"/>
      <c r="F22" s="148"/>
      <c r="G22" s="148"/>
      <c r="H22" s="149"/>
      <c r="I22" s="72" t="s">
        <v>26</v>
      </c>
      <c r="J22" s="72" t="s">
        <v>27</v>
      </c>
    </row>
    <row r="23" spans="2:12" x14ac:dyDescent="0.25">
      <c r="B23" s="103" t="s">
        <v>0</v>
      </c>
      <c r="C23" s="156" t="s">
        <v>28</v>
      </c>
      <c r="D23" s="148"/>
      <c r="E23" s="148"/>
      <c r="F23" s="148"/>
      <c r="G23" s="148"/>
      <c r="H23" s="149"/>
      <c r="I23" s="104"/>
      <c r="J23" s="105">
        <f>I15</f>
        <v>0</v>
      </c>
    </row>
    <row r="24" spans="2:12" x14ac:dyDescent="0.25">
      <c r="B24" s="53" t="s">
        <v>2</v>
      </c>
      <c r="C24" s="150" t="s">
        <v>29</v>
      </c>
      <c r="D24" s="148"/>
      <c r="E24" s="148"/>
      <c r="F24" s="148"/>
      <c r="G24" s="148"/>
      <c r="H24" s="149"/>
      <c r="I24" s="12"/>
      <c r="J24" s="13">
        <f>J23*I24</f>
        <v>0</v>
      </c>
    </row>
    <row r="25" spans="2:12" x14ac:dyDescent="0.25">
      <c r="B25" s="53" t="s">
        <v>5</v>
      </c>
      <c r="C25" s="150" t="s">
        <v>30</v>
      </c>
      <c r="D25" s="148"/>
      <c r="E25" s="148"/>
      <c r="F25" s="148"/>
      <c r="G25" s="148"/>
      <c r="H25" s="149"/>
      <c r="I25" s="12"/>
      <c r="J25" s="13">
        <f>937*I25</f>
        <v>0</v>
      </c>
    </row>
    <row r="26" spans="2:12" x14ac:dyDescent="0.25">
      <c r="B26" s="53" t="s">
        <v>7</v>
      </c>
      <c r="C26" s="150" t="s">
        <v>31</v>
      </c>
      <c r="D26" s="148"/>
      <c r="E26" s="148"/>
      <c r="F26" s="148"/>
      <c r="G26" s="148"/>
      <c r="H26" s="149"/>
      <c r="I26" s="11"/>
      <c r="J26" s="13">
        <f>J23*I26</f>
        <v>0</v>
      </c>
    </row>
    <row r="27" spans="2:12" x14ac:dyDescent="0.25">
      <c r="B27" s="53" t="s">
        <v>32</v>
      </c>
      <c r="C27" s="150" t="s">
        <v>33</v>
      </c>
      <c r="D27" s="148"/>
      <c r="E27" s="148"/>
      <c r="F27" s="148"/>
      <c r="G27" s="148"/>
      <c r="H27" s="149"/>
      <c r="I27" s="11"/>
      <c r="J27" s="13">
        <v>0</v>
      </c>
    </row>
    <row r="28" spans="2:12" x14ac:dyDescent="0.25">
      <c r="B28" s="53" t="s">
        <v>34</v>
      </c>
      <c r="C28" s="150" t="s">
        <v>35</v>
      </c>
      <c r="D28" s="148"/>
      <c r="E28" s="148"/>
      <c r="F28" s="148"/>
      <c r="G28" s="148"/>
      <c r="H28" s="149"/>
      <c r="I28" s="11"/>
      <c r="J28" s="13">
        <v>0</v>
      </c>
    </row>
    <row r="29" spans="2:12" x14ac:dyDescent="0.25">
      <c r="B29" s="53" t="s">
        <v>36</v>
      </c>
      <c r="C29" s="150" t="s">
        <v>37</v>
      </c>
      <c r="D29" s="148"/>
      <c r="E29" s="148"/>
      <c r="F29" s="148"/>
      <c r="G29" s="148"/>
      <c r="H29" s="149"/>
      <c r="I29" s="11"/>
      <c r="J29" s="14">
        <f>((((J23+J24)/220)*1.5)*1)*15</f>
        <v>0</v>
      </c>
      <c r="K29" s="15"/>
    </row>
    <row r="30" spans="2:12" x14ac:dyDescent="0.25">
      <c r="B30" s="151" t="s">
        <v>38</v>
      </c>
      <c r="C30" s="148"/>
      <c r="D30" s="148"/>
      <c r="E30" s="148"/>
      <c r="F30" s="148"/>
      <c r="G30" s="148"/>
      <c r="H30" s="148"/>
      <c r="I30" s="149"/>
      <c r="J30" s="67">
        <f>SUM(J23:J29)</f>
        <v>0</v>
      </c>
      <c r="L30" s="17">
        <f>J30-J29</f>
        <v>0</v>
      </c>
    </row>
    <row r="32" spans="2:12" x14ac:dyDescent="0.25">
      <c r="B32" s="131" t="s">
        <v>39</v>
      </c>
      <c r="C32" s="132"/>
      <c r="D32" s="132"/>
      <c r="E32" s="132"/>
      <c r="F32" s="132"/>
      <c r="G32" s="132"/>
      <c r="H32" s="132"/>
      <c r="I32" s="132"/>
      <c r="J32" s="132"/>
    </row>
    <row r="33" spans="2:11" x14ac:dyDescent="0.25">
      <c r="B33" s="169" t="s">
        <v>40</v>
      </c>
      <c r="C33" s="132"/>
      <c r="D33" s="132"/>
      <c r="E33" s="132"/>
      <c r="F33" s="132"/>
      <c r="G33" s="132"/>
      <c r="H33" s="132"/>
      <c r="I33" s="132"/>
      <c r="J33" s="132"/>
    </row>
    <row r="34" spans="2:11" x14ac:dyDescent="0.25">
      <c r="B34" s="72" t="s">
        <v>41</v>
      </c>
      <c r="C34" s="157" t="s">
        <v>42</v>
      </c>
      <c r="D34" s="148"/>
      <c r="E34" s="148"/>
      <c r="F34" s="148"/>
      <c r="G34" s="148"/>
      <c r="H34" s="149"/>
      <c r="I34" s="72" t="s">
        <v>26</v>
      </c>
      <c r="J34" s="72" t="s">
        <v>27</v>
      </c>
    </row>
    <row r="35" spans="2:11" x14ac:dyDescent="0.25">
      <c r="B35" s="53" t="s">
        <v>0</v>
      </c>
      <c r="C35" s="150" t="s">
        <v>43</v>
      </c>
      <c r="D35" s="148"/>
      <c r="E35" s="148"/>
      <c r="F35" s="148"/>
      <c r="G35" s="148"/>
      <c r="H35" s="149"/>
      <c r="I35" s="16"/>
      <c r="J35" s="14">
        <f>ROUND((J30-J29)*I35,2)</f>
        <v>0</v>
      </c>
    </row>
    <row r="36" spans="2:11" x14ac:dyDescent="0.25">
      <c r="B36" s="53" t="s">
        <v>2</v>
      </c>
      <c r="C36" s="150" t="s">
        <v>44</v>
      </c>
      <c r="D36" s="148"/>
      <c r="E36" s="148"/>
      <c r="F36" s="148"/>
      <c r="G36" s="148"/>
      <c r="H36" s="149"/>
      <c r="I36" s="16"/>
      <c r="J36" s="14">
        <f>ROUND((J30-J29)*I36,2)</f>
        <v>0</v>
      </c>
    </row>
    <row r="37" spans="2:11" x14ac:dyDescent="0.25">
      <c r="B37" s="147" t="s">
        <v>45</v>
      </c>
      <c r="C37" s="148"/>
      <c r="D37" s="148"/>
      <c r="E37" s="148"/>
      <c r="F37" s="148"/>
      <c r="G37" s="148"/>
      <c r="H37" s="149"/>
      <c r="I37" s="70">
        <f>SUM(I35:I36)</f>
        <v>0</v>
      </c>
      <c r="J37" s="64">
        <f>SUM(J35:J36)</f>
        <v>0</v>
      </c>
      <c r="K37" s="17"/>
    </row>
    <row r="39" spans="2:11" x14ac:dyDescent="0.25">
      <c r="B39" s="133" t="s">
        <v>46</v>
      </c>
      <c r="C39" s="132"/>
      <c r="D39" s="132"/>
      <c r="E39" s="132"/>
      <c r="F39" s="132"/>
      <c r="G39" s="132"/>
      <c r="H39" s="132"/>
      <c r="I39" s="132"/>
      <c r="J39" s="132"/>
    </row>
    <row r="40" spans="2:11" x14ac:dyDescent="0.25">
      <c r="B40" s="55" t="s">
        <v>47</v>
      </c>
      <c r="C40" s="174" t="s">
        <v>48</v>
      </c>
      <c r="D40" s="148"/>
      <c r="E40" s="148"/>
      <c r="F40" s="148"/>
      <c r="G40" s="148"/>
      <c r="H40" s="149"/>
      <c r="I40" s="55" t="s">
        <v>26</v>
      </c>
      <c r="J40" s="55" t="s">
        <v>27</v>
      </c>
    </row>
    <row r="41" spans="2:11" x14ac:dyDescent="0.25">
      <c r="B41" s="53" t="s">
        <v>0</v>
      </c>
      <c r="C41" s="150" t="s">
        <v>49</v>
      </c>
      <c r="D41" s="148"/>
      <c r="E41" s="148"/>
      <c r="F41" s="148"/>
      <c r="G41" s="148"/>
      <c r="H41" s="149"/>
      <c r="I41" s="16">
        <v>0.2</v>
      </c>
      <c r="J41" s="14">
        <f t="shared" ref="J41:J48" si="0">ROUND(($J$30-$J$29+$J$37)*I41,2)</f>
        <v>0</v>
      </c>
    </row>
    <row r="42" spans="2:11" x14ac:dyDescent="0.25">
      <c r="B42" s="53" t="s">
        <v>2</v>
      </c>
      <c r="C42" s="150" t="s">
        <v>50</v>
      </c>
      <c r="D42" s="148"/>
      <c r="E42" s="148"/>
      <c r="F42" s="148"/>
      <c r="G42" s="148"/>
      <c r="H42" s="149"/>
      <c r="I42" s="16">
        <v>2.5000000000000001E-2</v>
      </c>
      <c r="J42" s="14">
        <f t="shared" si="0"/>
        <v>0</v>
      </c>
    </row>
    <row r="43" spans="2:11" x14ac:dyDescent="0.25">
      <c r="B43" s="103" t="s">
        <v>5</v>
      </c>
      <c r="C43" s="156" t="s">
        <v>51</v>
      </c>
      <c r="D43" s="148"/>
      <c r="E43" s="148"/>
      <c r="F43" s="148"/>
      <c r="G43" s="148"/>
      <c r="H43" s="149"/>
      <c r="I43" s="106">
        <v>1.4999999999999999E-2</v>
      </c>
      <c r="J43" s="107">
        <f t="shared" si="0"/>
        <v>0</v>
      </c>
    </row>
    <row r="44" spans="2:11" x14ac:dyDescent="0.25">
      <c r="B44" s="53" t="s">
        <v>7</v>
      </c>
      <c r="C44" s="150" t="s">
        <v>52</v>
      </c>
      <c r="D44" s="148"/>
      <c r="E44" s="148"/>
      <c r="F44" s="148"/>
      <c r="G44" s="148"/>
      <c r="H44" s="149"/>
      <c r="I44" s="16">
        <v>1.4999999999999999E-2</v>
      </c>
      <c r="J44" s="14">
        <f t="shared" si="0"/>
        <v>0</v>
      </c>
    </row>
    <row r="45" spans="2:11" x14ac:dyDescent="0.25">
      <c r="B45" s="53" t="s">
        <v>32</v>
      </c>
      <c r="C45" s="150" t="s">
        <v>53</v>
      </c>
      <c r="D45" s="148"/>
      <c r="E45" s="148"/>
      <c r="F45" s="148"/>
      <c r="G45" s="148"/>
      <c r="H45" s="149"/>
      <c r="I45" s="16">
        <v>0.01</v>
      </c>
      <c r="J45" s="14">
        <f t="shared" si="0"/>
        <v>0</v>
      </c>
    </row>
    <row r="46" spans="2:11" x14ac:dyDescent="0.25">
      <c r="B46" s="53" t="s">
        <v>34</v>
      </c>
      <c r="C46" s="150" t="s">
        <v>54</v>
      </c>
      <c r="D46" s="148"/>
      <c r="E46" s="148"/>
      <c r="F46" s="148"/>
      <c r="G46" s="148"/>
      <c r="H46" s="149"/>
      <c r="I46" s="16">
        <v>6.0000000000000001E-3</v>
      </c>
      <c r="J46" s="14">
        <f t="shared" si="0"/>
        <v>0</v>
      </c>
    </row>
    <row r="47" spans="2:11" x14ac:dyDescent="0.25">
      <c r="B47" s="53" t="s">
        <v>36</v>
      </c>
      <c r="C47" s="150" t="s">
        <v>55</v>
      </c>
      <c r="D47" s="148"/>
      <c r="E47" s="148"/>
      <c r="F47" s="148"/>
      <c r="G47" s="148"/>
      <c r="H47" s="149"/>
      <c r="I47" s="16">
        <v>2E-3</v>
      </c>
      <c r="J47" s="14">
        <f t="shared" si="0"/>
        <v>0</v>
      </c>
    </row>
    <row r="48" spans="2:11" x14ac:dyDescent="0.25">
      <c r="B48" s="53" t="s">
        <v>56</v>
      </c>
      <c r="C48" s="150" t="s">
        <v>57</v>
      </c>
      <c r="D48" s="148"/>
      <c r="E48" s="148"/>
      <c r="F48" s="148"/>
      <c r="G48" s="148"/>
      <c r="H48" s="149"/>
      <c r="I48" s="16">
        <v>0.08</v>
      </c>
      <c r="J48" s="14">
        <f t="shared" si="0"/>
        <v>0</v>
      </c>
    </row>
    <row r="49" spans="2:11" x14ac:dyDescent="0.25">
      <c r="B49" s="147" t="s">
        <v>58</v>
      </c>
      <c r="C49" s="148"/>
      <c r="D49" s="148"/>
      <c r="E49" s="148"/>
      <c r="F49" s="148"/>
      <c r="G49" s="148"/>
      <c r="H49" s="149"/>
      <c r="I49" s="70">
        <f>SUM(I41:I48)</f>
        <v>0.35300000000000004</v>
      </c>
      <c r="J49" s="66">
        <f>SUM(J41:J48)</f>
        <v>0</v>
      </c>
      <c r="K49" s="17"/>
    </row>
    <row r="51" spans="2:11" x14ac:dyDescent="0.25">
      <c r="B51" s="177" t="s">
        <v>59</v>
      </c>
      <c r="C51" s="178"/>
      <c r="D51" s="178"/>
      <c r="E51" s="178"/>
      <c r="F51" s="178"/>
      <c r="G51" s="178"/>
      <c r="H51" s="178"/>
      <c r="I51" s="178"/>
      <c r="J51" s="178"/>
    </row>
    <row r="52" spans="2:11" x14ac:dyDescent="0.25">
      <c r="B52" s="72" t="s">
        <v>60</v>
      </c>
      <c r="C52" s="157" t="s">
        <v>61</v>
      </c>
      <c r="D52" s="148"/>
      <c r="E52" s="148"/>
      <c r="F52" s="148"/>
      <c r="G52" s="148"/>
      <c r="H52" s="149"/>
      <c r="I52" s="72" t="s">
        <v>26</v>
      </c>
      <c r="J52" s="72" t="s">
        <v>27</v>
      </c>
    </row>
    <row r="53" spans="2:11" x14ac:dyDescent="0.25">
      <c r="B53" s="53" t="s">
        <v>0</v>
      </c>
      <c r="C53" s="162" t="s">
        <v>62</v>
      </c>
      <c r="D53" s="148"/>
      <c r="E53" s="148"/>
      <c r="F53" s="148"/>
      <c r="G53" s="148"/>
      <c r="H53" s="149"/>
      <c r="I53" s="18"/>
      <c r="J53" s="19"/>
    </row>
    <row r="54" spans="2:11" x14ac:dyDescent="0.25">
      <c r="B54" s="103" t="s">
        <v>2</v>
      </c>
      <c r="C54" s="156" t="s">
        <v>63</v>
      </c>
      <c r="D54" s="148"/>
      <c r="E54" s="148"/>
      <c r="F54" s="148"/>
      <c r="G54" s="148"/>
      <c r="H54" s="149"/>
      <c r="I54" s="108"/>
      <c r="J54" s="109"/>
    </row>
    <row r="55" spans="2:11" x14ac:dyDescent="0.25">
      <c r="B55" s="103" t="s">
        <v>5</v>
      </c>
      <c r="C55" s="156" t="s">
        <v>64</v>
      </c>
      <c r="D55" s="148"/>
      <c r="E55" s="148"/>
      <c r="F55" s="148"/>
      <c r="G55" s="148"/>
      <c r="H55" s="149"/>
      <c r="I55" s="108"/>
      <c r="J55" s="109"/>
    </row>
    <row r="56" spans="2:11" x14ac:dyDescent="0.25">
      <c r="B56" s="103" t="s">
        <v>7</v>
      </c>
      <c r="C56" s="156" t="s">
        <v>65</v>
      </c>
      <c r="D56" s="148"/>
      <c r="E56" s="148"/>
      <c r="F56" s="148"/>
      <c r="G56" s="148"/>
      <c r="H56" s="149"/>
      <c r="I56" s="108"/>
      <c r="J56" s="109"/>
    </row>
    <row r="57" spans="2:11" x14ac:dyDescent="0.25">
      <c r="B57" s="53" t="s">
        <v>32</v>
      </c>
      <c r="C57" s="162" t="s">
        <v>66</v>
      </c>
      <c r="D57" s="148"/>
      <c r="E57" s="148"/>
      <c r="F57" s="148"/>
      <c r="G57" s="148"/>
      <c r="H57" s="149"/>
      <c r="I57" s="18"/>
      <c r="J57" s="13">
        <v>0</v>
      </c>
    </row>
    <row r="58" spans="2:11" x14ac:dyDescent="0.25">
      <c r="B58" s="151" t="s">
        <v>67</v>
      </c>
      <c r="C58" s="148"/>
      <c r="D58" s="148"/>
      <c r="E58" s="148"/>
      <c r="F58" s="148"/>
      <c r="G58" s="148"/>
      <c r="H58" s="148"/>
      <c r="I58" s="149"/>
      <c r="J58" s="68">
        <f>ROUND(SUM(J53:J57),2)</f>
        <v>0</v>
      </c>
    </row>
    <row r="59" spans="2:11" x14ac:dyDescent="0.25">
      <c r="B59" s="56"/>
      <c r="C59" s="21"/>
      <c r="D59" s="21"/>
      <c r="E59" s="21"/>
      <c r="F59" s="21"/>
      <c r="G59" s="21"/>
      <c r="H59" s="21"/>
      <c r="I59" s="21"/>
      <c r="J59" s="21"/>
    </row>
    <row r="60" spans="2:11" x14ac:dyDescent="0.25">
      <c r="B60" s="131" t="s">
        <v>68</v>
      </c>
      <c r="C60" s="132"/>
      <c r="D60" s="132"/>
      <c r="E60" s="132"/>
      <c r="F60" s="132"/>
      <c r="G60" s="132"/>
      <c r="H60" s="132"/>
      <c r="I60" s="132"/>
      <c r="J60" s="132"/>
    </row>
    <row r="61" spans="2:11" x14ac:dyDescent="0.25">
      <c r="B61" s="72">
        <v>2</v>
      </c>
      <c r="C61" s="164" t="s">
        <v>69</v>
      </c>
      <c r="D61" s="148"/>
      <c r="E61" s="148"/>
      <c r="F61" s="148"/>
      <c r="G61" s="148"/>
      <c r="H61" s="148"/>
      <c r="I61" s="149"/>
      <c r="J61" s="72" t="s">
        <v>27</v>
      </c>
    </row>
    <row r="62" spans="2:11" x14ac:dyDescent="0.25">
      <c r="B62" s="54" t="s">
        <v>41</v>
      </c>
      <c r="C62" s="162" t="s">
        <v>42</v>
      </c>
      <c r="D62" s="148"/>
      <c r="E62" s="148"/>
      <c r="F62" s="148"/>
      <c r="G62" s="148"/>
      <c r="H62" s="148"/>
      <c r="I62" s="149"/>
      <c r="J62" s="22">
        <f>J37</f>
        <v>0</v>
      </c>
    </row>
    <row r="63" spans="2:11" x14ac:dyDescent="0.25">
      <c r="B63" s="54" t="s">
        <v>47</v>
      </c>
      <c r="C63" s="162" t="s">
        <v>48</v>
      </c>
      <c r="D63" s="148"/>
      <c r="E63" s="148"/>
      <c r="F63" s="148"/>
      <c r="G63" s="148"/>
      <c r="H63" s="148"/>
      <c r="I63" s="149"/>
      <c r="J63" s="22">
        <f>J49</f>
        <v>0</v>
      </c>
    </row>
    <row r="64" spans="2:11" x14ac:dyDescent="0.25">
      <c r="B64" s="54" t="s">
        <v>60</v>
      </c>
      <c r="C64" s="162" t="s">
        <v>61</v>
      </c>
      <c r="D64" s="148"/>
      <c r="E64" s="148"/>
      <c r="F64" s="148"/>
      <c r="G64" s="148"/>
      <c r="H64" s="148"/>
      <c r="I64" s="149"/>
      <c r="J64" s="22">
        <f>J58</f>
        <v>0</v>
      </c>
    </row>
    <row r="65" spans="2:11" x14ac:dyDescent="0.25">
      <c r="B65" s="151" t="s">
        <v>67</v>
      </c>
      <c r="C65" s="148"/>
      <c r="D65" s="148"/>
      <c r="E65" s="148"/>
      <c r="F65" s="148"/>
      <c r="G65" s="148"/>
      <c r="H65" s="148"/>
      <c r="I65" s="149"/>
      <c r="J65" s="69">
        <f>ROUND(SUM(J62:J64),2)</f>
        <v>0</v>
      </c>
    </row>
    <row r="66" spans="2:11" x14ac:dyDescent="0.25">
      <c r="B66" s="56"/>
      <c r="C66" s="21"/>
      <c r="D66" s="21"/>
      <c r="E66" s="21"/>
      <c r="F66" s="21"/>
      <c r="G66" s="21"/>
      <c r="H66" s="21"/>
      <c r="I66" s="21"/>
      <c r="J66" s="21"/>
    </row>
    <row r="67" spans="2:11" x14ac:dyDescent="0.25">
      <c r="B67" s="169" t="s">
        <v>70</v>
      </c>
      <c r="C67" s="132"/>
      <c r="D67" s="132"/>
      <c r="E67" s="132"/>
      <c r="F67" s="132"/>
      <c r="G67" s="132"/>
      <c r="H67" s="132"/>
      <c r="I67" s="132"/>
      <c r="J67" s="132"/>
    </row>
    <row r="68" spans="2:11" x14ac:dyDescent="0.25">
      <c r="B68" s="72">
        <v>3</v>
      </c>
      <c r="C68" s="157" t="s">
        <v>71</v>
      </c>
      <c r="D68" s="148"/>
      <c r="E68" s="148"/>
      <c r="F68" s="148"/>
      <c r="G68" s="148"/>
      <c r="H68" s="149"/>
      <c r="I68" s="72" t="s">
        <v>26</v>
      </c>
      <c r="J68" s="72" t="s">
        <v>27</v>
      </c>
    </row>
    <row r="69" spans="2:11" x14ac:dyDescent="0.25">
      <c r="B69" s="53" t="s">
        <v>0</v>
      </c>
      <c r="C69" s="150" t="s">
        <v>72</v>
      </c>
      <c r="D69" s="148"/>
      <c r="E69" s="148"/>
      <c r="F69" s="148"/>
      <c r="G69" s="148"/>
      <c r="H69" s="149"/>
      <c r="I69" s="23"/>
      <c r="J69" s="24">
        <f>ROUND(($J$30-$J$29+$J$62)*I69,2)</f>
        <v>0</v>
      </c>
    </row>
    <row r="70" spans="2:11" x14ac:dyDescent="0.25">
      <c r="B70" s="53" t="s">
        <v>2</v>
      </c>
      <c r="C70" s="150" t="s">
        <v>73</v>
      </c>
      <c r="D70" s="148"/>
      <c r="E70" s="148"/>
      <c r="F70" s="148"/>
      <c r="G70" s="148"/>
      <c r="H70" s="149"/>
      <c r="I70" s="23"/>
      <c r="J70" s="24">
        <f>ROUND(($J$30-$J$29+$J$62)*I70,2)</f>
        <v>0</v>
      </c>
    </row>
    <row r="71" spans="2:11" x14ac:dyDescent="0.25">
      <c r="B71" s="53" t="s">
        <v>5</v>
      </c>
      <c r="C71" s="150" t="s">
        <v>74</v>
      </c>
      <c r="D71" s="148"/>
      <c r="E71" s="148"/>
      <c r="F71" s="148"/>
      <c r="G71" s="148"/>
      <c r="H71" s="149"/>
      <c r="I71" s="23"/>
      <c r="J71" s="24">
        <f>ROUND(($J$30-$J$29)*I71,2)</f>
        <v>0</v>
      </c>
    </row>
    <row r="72" spans="2:11" x14ac:dyDescent="0.25">
      <c r="B72" s="53" t="s">
        <v>7</v>
      </c>
      <c r="C72" s="150" t="s">
        <v>75</v>
      </c>
      <c r="D72" s="148"/>
      <c r="E72" s="148"/>
      <c r="F72" s="148"/>
      <c r="G72" s="148"/>
      <c r="H72" s="149"/>
      <c r="I72" s="87"/>
      <c r="J72" s="24">
        <f>ROUND(($J$30-$J$29+$J$65)*I72,2)</f>
        <v>0</v>
      </c>
    </row>
    <row r="73" spans="2:11" x14ac:dyDescent="0.25">
      <c r="B73" s="54" t="s">
        <v>32</v>
      </c>
      <c r="C73" s="162" t="s">
        <v>76</v>
      </c>
      <c r="D73" s="148"/>
      <c r="E73" s="148"/>
      <c r="F73" s="148"/>
      <c r="G73" s="148"/>
      <c r="H73" s="149"/>
      <c r="I73" s="25"/>
      <c r="J73" s="24">
        <f>ROUND(($J$30-$J$29+$J$65)*I73,2)</f>
        <v>0</v>
      </c>
    </row>
    <row r="74" spans="2:11" x14ac:dyDescent="0.25">
      <c r="B74" s="53" t="s">
        <v>34</v>
      </c>
      <c r="C74" s="150" t="s">
        <v>77</v>
      </c>
      <c r="D74" s="148"/>
      <c r="E74" s="148"/>
      <c r="F74" s="148"/>
      <c r="G74" s="148"/>
      <c r="H74" s="149"/>
      <c r="I74" s="23"/>
      <c r="J74" s="24">
        <f>ROUND(($J$30-$J$29)*I74,2)</f>
        <v>0</v>
      </c>
    </row>
    <row r="75" spans="2:11" x14ac:dyDescent="0.25">
      <c r="B75" s="151" t="s">
        <v>78</v>
      </c>
      <c r="C75" s="148"/>
      <c r="D75" s="148"/>
      <c r="E75" s="148"/>
      <c r="F75" s="148"/>
      <c r="G75" s="148"/>
      <c r="H75" s="149"/>
      <c r="I75" s="71">
        <f>SUM(I69:I74)</f>
        <v>0</v>
      </c>
      <c r="J75" s="67">
        <f>ROUND(SUM(J69:J74),2)</f>
        <v>0</v>
      </c>
      <c r="K75" s="17"/>
    </row>
    <row r="76" spans="2:11" x14ac:dyDescent="0.25">
      <c r="B76" s="56"/>
      <c r="C76" s="21"/>
      <c r="D76" s="21"/>
      <c r="E76" s="21"/>
      <c r="F76" s="21"/>
      <c r="G76" s="21"/>
      <c r="H76" s="21"/>
      <c r="I76" s="21"/>
      <c r="J76" s="21"/>
    </row>
    <row r="77" spans="2:11" x14ac:dyDescent="0.25">
      <c r="B77" s="169" t="s">
        <v>79</v>
      </c>
      <c r="C77" s="132"/>
      <c r="D77" s="132"/>
      <c r="E77" s="132"/>
      <c r="F77" s="132"/>
      <c r="G77" s="132"/>
      <c r="H77" s="132"/>
      <c r="I77" s="132"/>
      <c r="J77" s="132"/>
    </row>
    <row r="78" spans="2:11" x14ac:dyDescent="0.25">
      <c r="B78" s="189" t="s">
        <v>80</v>
      </c>
      <c r="C78" s="178"/>
      <c r="D78" s="178"/>
      <c r="E78" s="178"/>
      <c r="F78" s="178"/>
      <c r="G78" s="178"/>
      <c r="H78" s="178"/>
      <c r="I78" s="178"/>
      <c r="J78" s="178"/>
      <c r="K78" s="17"/>
    </row>
    <row r="79" spans="2:11" x14ac:dyDescent="0.25">
      <c r="B79" s="72">
        <v>4</v>
      </c>
      <c r="C79" s="157" t="s">
        <v>81</v>
      </c>
      <c r="D79" s="148"/>
      <c r="E79" s="148"/>
      <c r="F79" s="148"/>
      <c r="G79" s="148"/>
      <c r="H79" s="149"/>
      <c r="I79" s="72" t="s">
        <v>26</v>
      </c>
      <c r="J79" s="72" t="s">
        <v>27</v>
      </c>
      <c r="K79" s="17"/>
    </row>
    <row r="80" spans="2:11" x14ac:dyDescent="0.25">
      <c r="B80" s="53" t="s">
        <v>0</v>
      </c>
      <c r="C80" s="150" t="s">
        <v>82</v>
      </c>
      <c r="D80" s="148"/>
      <c r="E80" s="148"/>
      <c r="F80" s="148"/>
      <c r="G80" s="148"/>
      <c r="H80" s="149"/>
      <c r="I80" s="47"/>
      <c r="J80" s="24">
        <f>ROUND(($J$30-$J$29+$J$75+$J$65)*I80,2)</f>
        <v>0</v>
      </c>
    </row>
    <row r="81" spans="2:12" x14ac:dyDescent="0.25">
      <c r="B81" s="53" t="s">
        <v>2</v>
      </c>
      <c r="C81" s="150" t="s">
        <v>81</v>
      </c>
      <c r="D81" s="148"/>
      <c r="E81" s="148"/>
      <c r="F81" s="148"/>
      <c r="G81" s="148"/>
      <c r="H81" s="149"/>
      <c r="I81" s="23"/>
      <c r="J81" s="24">
        <f>ROUND(($J$30-$J$29+$J$75+$J$65)*I81,2)</f>
        <v>0</v>
      </c>
    </row>
    <row r="82" spans="2:12" x14ac:dyDescent="0.25">
      <c r="B82" s="53" t="s">
        <v>5</v>
      </c>
      <c r="C82" s="150" t="s">
        <v>83</v>
      </c>
      <c r="D82" s="148"/>
      <c r="E82" s="148"/>
      <c r="F82" s="148"/>
      <c r="G82" s="148"/>
      <c r="H82" s="149"/>
      <c r="I82" s="23"/>
      <c r="J82" s="24">
        <f>ROUND(($J$30-$J$29+$J$75+$J$65)*I82,2)</f>
        <v>0</v>
      </c>
    </row>
    <row r="83" spans="2:12" x14ac:dyDescent="0.25">
      <c r="B83" s="53" t="s">
        <v>7</v>
      </c>
      <c r="C83" s="150" t="s">
        <v>84</v>
      </c>
      <c r="D83" s="148"/>
      <c r="E83" s="148"/>
      <c r="F83" s="148"/>
      <c r="G83" s="148"/>
      <c r="H83" s="149"/>
      <c r="I83" s="23"/>
      <c r="J83" s="24">
        <f>ROUND(($J$30-$J$29+$J$75+$J$65)*I83,2)</f>
        <v>0</v>
      </c>
    </row>
    <row r="84" spans="2:12" x14ac:dyDescent="0.25">
      <c r="B84" s="53" t="s">
        <v>32</v>
      </c>
      <c r="C84" s="150" t="s">
        <v>85</v>
      </c>
      <c r="D84" s="148"/>
      <c r="E84" s="148"/>
      <c r="F84" s="148"/>
      <c r="G84" s="148"/>
      <c r="H84" s="149"/>
      <c r="I84" s="23"/>
      <c r="J84" s="24">
        <f>ROUND(($J$30-$J$29+$J$75+$J$65)*I84,2)</f>
        <v>0</v>
      </c>
    </row>
    <row r="85" spans="2:12" x14ac:dyDescent="0.25">
      <c r="B85" s="53" t="s">
        <v>34</v>
      </c>
      <c r="C85" s="150" t="s">
        <v>86</v>
      </c>
      <c r="D85" s="148"/>
      <c r="E85" s="148"/>
      <c r="F85" s="148"/>
      <c r="G85" s="148"/>
      <c r="H85" s="149"/>
      <c r="I85" s="23"/>
      <c r="J85" s="24">
        <f>ROUND(($J$30-$J$29+$J$65+$J$75)*I85,2)</f>
        <v>0</v>
      </c>
    </row>
    <row r="86" spans="2:12" x14ac:dyDescent="0.25">
      <c r="B86" s="151" t="s">
        <v>78</v>
      </c>
      <c r="C86" s="148"/>
      <c r="D86" s="148"/>
      <c r="E86" s="148"/>
      <c r="F86" s="148"/>
      <c r="G86" s="148"/>
      <c r="H86" s="149"/>
      <c r="I86" s="70">
        <f>SUM(I80:I85)</f>
        <v>0</v>
      </c>
      <c r="J86" s="64">
        <f>ROUND(SUM(J80:J85),2)</f>
        <v>0</v>
      </c>
    </row>
    <row r="87" spans="2:12" x14ac:dyDescent="0.25">
      <c r="K87" s="26"/>
      <c r="L87" s="27"/>
    </row>
    <row r="88" spans="2:12" x14ac:dyDescent="0.25">
      <c r="B88" s="133" t="s">
        <v>87</v>
      </c>
      <c r="C88" s="132"/>
      <c r="D88" s="132"/>
      <c r="E88" s="132"/>
      <c r="F88" s="132"/>
      <c r="G88" s="132"/>
      <c r="H88" s="132"/>
      <c r="I88" s="132"/>
      <c r="J88" s="132"/>
    </row>
    <row r="89" spans="2:12" x14ac:dyDescent="0.25">
      <c r="B89" s="72" t="s">
        <v>88</v>
      </c>
      <c r="C89" s="164" t="s">
        <v>89</v>
      </c>
      <c r="D89" s="148"/>
      <c r="E89" s="148"/>
      <c r="F89" s="148"/>
      <c r="G89" s="148"/>
      <c r="H89" s="149"/>
      <c r="I89" s="72" t="s">
        <v>26</v>
      </c>
      <c r="J89" s="72" t="s">
        <v>27</v>
      </c>
    </row>
    <row r="90" spans="2:12" x14ac:dyDescent="0.25">
      <c r="B90" s="53" t="s">
        <v>0</v>
      </c>
      <c r="C90" s="150" t="s">
        <v>90</v>
      </c>
      <c r="D90" s="148"/>
      <c r="E90" s="148"/>
      <c r="F90" s="148"/>
      <c r="G90" s="148"/>
      <c r="H90" s="149"/>
      <c r="I90" s="28"/>
      <c r="J90" s="29">
        <v>0</v>
      </c>
      <c r="K90" s="17"/>
    </row>
    <row r="91" spans="2:12" x14ac:dyDescent="0.25">
      <c r="B91" s="147" t="s">
        <v>58</v>
      </c>
      <c r="C91" s="148"/>
      <c r="D91" s="148"/>
      <c r="E91" s="148"/>
      <c r="F91" s="148"/>
      <c r="G91" s="148"/>
      <c r="H91" s="148"/>
      <c r="I91" s="149"/>
      <c r="J91" s="66">
        <f>SUM(J90)</f>
        <v>0</v>
      </c>
    </row>
    <row r="92" spans="2:12" x14ac:dyDescent="0.25">
      <c r="C92" s="9"/>
      <c r="D92" s="9"/>
      <c r="E92" s="9"/>
      <c r="F92" s="9"/>
      <c r="G92" s="9"/>
      <c r="H92" s="9"/>
    </row>
    <row r="93" spans="2:12" x14ac:dyDescent="0.25">
      <c r="B93" s="163" t="s">
        <v>91</v>
      </c>
      <c r="C93" s="132"/>
      <c r="D93" s="132"/>
      <c r="E93" s="132"/>
      <c r="F93" s="132"/>
      <c r="G93" s="132"/>
      <c r="H93" s="132"/>
      <c r="I93" s="132"/>
      <c r="J93" s="132"/>
    </row>
    <row r="94" spans="2:12" x14ac:dyDescent="0.25">
      <c r="B94" s="72">
        <v>4</v>
      </c>
      <c r="C94" s="164" t="s">
        <v>92</v>
      </c>
      <c r="D94" s="148"/>
      <c r="E94" s="148"/>
      <c r="F94" s="148"/>
      <c r="G94" s="148"/>
      <c r="H94" s="148"/>
      <c r="I94" s="149"/>
      <c r="J94" s="72" t="s">
        <v>27</v>
      </c>
    </row>
    <row r="95" spans="2:12" x14ac:dyDescent="0.25">
      <c r="B95" s="53" t="s">
        <v>93</v>
      </c>
      <c r="C95" s="150" t="s">
        <v>81</v>
      </c>
      <c r="D95" s="148"/>
      <c r="E95" s="148"/>
      <c r="F95" s="148"/>
      <c r="G95" s="148"/>
      <c r="H95" s="148"/>
      <c r="I95" s="149"/>
      <c r="J95" s="24">
        <f>J86</f>
        <v>0</v>
      </c>
    </row>
    <row r="96" spans="2:12" x14ac:dyDescent="0.25">
      <c r="B96" s="53" t="s">
        <v>88</v>
      </c>
      <c r="C96" s="150" t="s">
        <v>90</v>
      </c>
      <c r="D96" s="148"/>
      <c r="E96" s="148"/>
      <c r="F96" s="148"/>
      <c r="G96" s="148"/>
      <c r="H96" s="148"/>
      <c r="I96" s="149"/>
      <c r="J96" s="30">
        <f>J91</f>
        <v>0</v>
      </c>
    </row>
    <row r="97" spans="2:10" x14ac:dyDescent="0.25">
      <c r="B97" s="151" t="s">
        <v>67</v>
      </c>
      <c r="C97" s="148"/>
      <c r="D97" s="148"/>
      <c r="E97" s="148"/>
      <c r="F97" s="148"/>
      <c r="G97" s="148"/>
      <c r="H97" s="148"/>
      <c r="I97" s="149"/>
      <c r="J97" s="69">
        <f>ROUND(SUM(J95:J96),2)</f>
        <v>0</v>
      </c>
    </row>
    <row r="100" spans="2:10" x14ac:dyDescent="0.25">
      <c r="B100" s="131" t="s">
        <v>94</v>
      </c>
      <c r="C100" s="132"/>
      <c r="D100" s="132"/>
      <c r="E100" s="132"/>
      <c r="F100" s="132"/>
      <c r="G100" s="132"/>
      <c r="H100" s="132"/>
      <c r="I100" s="132"/>
      <c r="J100" s="132"/>
    </row>
    <row r="101" spans="2:10" x14ac:dyDescent="0.25">
      <c r="B101" s="72">
        <v>5</v>
      </c>
      <c r="C101" s="172" t="s">
        <v>95</v>
      </c>
      <c r="D101" s="148"/>
      <c r="E101" s="148"/>
      <c r="F101" s="148"/>
      <c r="G101" s="148"/>
      <c r="H101" s="148"/>
      <c r="I101" s="149"/>
      <c r="J101" s="72" t="s">
        <v>27</v>
      </c>
    </row>
    <row r="102" spans="2:10" x14ac:dyDescent="0.25">
      <c r="B102" s="53" t="s">
        <v>0</v>
      </c>
      <c r="C102" s="170" t="s">
        <v>96</v>
      </c>
      <c r="D102" s="148"/>
      <c r="E102" s="148"/>
      <c r="F102" s="148"/>
      <c r="G102" s="148"/>
      <c r="H102" s="148"/>
      <c r="I102" s="149"/>
      <c r="J102" s="20">
        <f>UNIF.!G13</f>
        <v>0</v>
      </c>
    </row>
    <row r="103" spans="2:10" x14ac:dyDescent="0.25">
      <c r="B103" s="53" t="s">
        <v>2</v>
      </c>
      <c r="C103" s="165" t="s">
        <v>97</v>
      </c>
      <c r="D103" s="148"/>
      <c r="E103" s="148"/>
      <c r="F103" s="148"/>
      <c r="G103" s="148"/>
      <c r="H103" s="148"/>
      <c r="I103" s="149"/>
      <c r="J103" s="20">
        <v>0</v>
      </c>
    </row>
    <row r="104" spans="2:10" x14ac:dyDescent="0.25">
      <c r="B104" s="53" t="s">
        <v>5</v>
      </c>
      <c r="C104" s="165" t="s">
        <v>98</v>
      </c>
      <c r="D104" s="148"/>
      <c r="E104" s="148"/>
      <c r="F104" s="148"/>
      <c r="G104" s="148"/>
      <c r="H104" s="148"/>
      <c r="I104" s="149"/>
      <c r="J104" s="20">
        <f>EQUIP.!H23</f>
        <v>0</v>
      </c>
    </row>
    <row r="105" spans="2:10" x14ac:dyDescent="0.25">
      <c r="B105" s="53" t="s">
        <v>7</v>
      </c>
      <c r="C105" s="165" t="s">
        <v>99</v>
      </c>
      <c r="D105" s="148"/>
      <c r="E105" s="148"/>
      <c r="F105" s="148"/>
      <c r="G105" s="148"/>
      <c r="H105" s="148"/>
      <c r="I105" s="149"/>
      <c r="J105" s="20">
        <v>0</v>
      </c>
    </row>
    <row r="106" spans="2:10" x14ac:dyDescent="0.25">
      <c r="B106" s="151" t="s">
        <v>100</v>
      </c>
      <c r="C106" s="148"/>
      <c r="D106" s="148"/>
      <c r="E106" s="148"/>
      <c r="F106" s="148"/>
      <c r="G106" s="148"/>
      <c r="H106" s="148"/>
      <c r="I106" s="149"/>
      <c r="J106" s="67">
        <f>SUM(J102:J105)</f>
        <v>0</v>
      </c>
    </row>
    <row r="108" spans="2:10" x14ac:dyDescent="0.25">
      <c r="B108" s="131" t="s">
        <v>101</v>
      </c>
      <c r="C108" s="132"/>
      <c r="D108" s="132"/>
      <c r="E108" s="132"/>
      <c r="F108" s="132"/>
      <c r="G108" s="132"/>
      <c r="H108" s="132"/>
      <c r="I108" s="132"/>
      <c r="J108" s="132"/>
    </row>
    <row r="110" spans="2:10" x14ac:dyDescent="0.25">
      <c r="B110" s="72">
        <v>5</v>
      </c>
      <c r="C110" s="172" t="s">
        <v>102</v>
      </c>
      <c r="D110" s="148"/>
      <c r="E110" s="148"/>
      <c r="F110" s="148"/>
      <c r="G110" s="148"/>
      <c r="H110" s="149"/>
      <c r="I110" s="72" t="s">
        <v>26</v>
      </c>
      <c r="J110" s="72" t="s">
        <v>27</v>
      </c>
    </row>
    <row r="111" spans="2:10" x14ac:dyDescent="0.25">
      <c r="B111" s="54" t="s">
        <v>0</v>
      </c>
      <c r="C111" s="160" t="s">
        <v>103</v>
      </c>
      <c r="D111" s="148"/>
      <c r="E111" s="148"/>
      <c r="F111" s="148"/>
      <c r="G111" s="148"/>
      <c r="H111" s="149"/>
      <c r="I111" s="114"/>
      <c r="J111" s="24">
        <f>J128*I111</f>
        <v>0</v>
      </c>
    </row>
    <row r="112" spans="2:10" x14ac:dyDescent="0.25">
      <c r="B112" s="54" t="s">
        <v>2</v>
      </c>
      <c r="C112" s="159" t="s">
        <v>104</v>
      </c>
      <c r="D112" s="148"/>
      <c r="E112" s="148"/>
      <c r="F112" s="148"/>
      <c r="G112" s="148"/>
      <c r="H112" s="149"/>
      <c r="I112" s="114"/>
      <c r="J112" s="24">
        <f>(J128+J111)*I112</f>
        <v>0</v>
      </c>
    </row>
    <row r="113" spans="2:13" x14ac:dyDescent="0.25">
      <c r="B113" s="54" t="s">
        <v>5</v>
      </c>
      <c r="C113" s="160" t="s">
        <v>105</v>
      </c>
      <c r="D113" s="148"/>
      <c r="E113" s="148"/>
      <c r="F113" s="148"/>
      <c r="G113" s="148"/>
      <c r="H113" s="149"/>
      <c r="I113" s="32"/>
      <c r="J113" s="28"/>
    </row>
    <row r="114" spans="2:13" x14ac:dyDescent="0.25">
      <c r="B114" s="53"/>
      <c r="C114" s="170" t="s">
        <v>106</v>
      </c>
      <c r="D114" s="148"/>
      <c r="E114" s="148"/>
      <c r="F114" s="148"/>
      <c r="G114" s="148"/>
      <c r="H114" s="149"/>
      <c r="I114" s="31"/>
      <c r="J114" s="24">
        <f>M128*I114</f>
        <v>0</v>
      </c>
    </row>
    <row r="115" spans="2:13" x14ac:dyDescent="0.25">
      <c r="B115" s="53"/>
      <c r="C115" s="170" t="s">
        <v>107</v>
      </c>
      <c r="D115" s="148"/>
      <c r="E115" s="148"/>
      <c r="F115" s="148"/>
      <c r="G115" s="148"/>
      <c r="H115" s="149"/>
      <c r="I115" s="33"/>
      <c r="J115" s="28"/>
    </row>
    <row r="116" spans="2:13" x14ac:dyDescent="0.25">
      <c r="B116" s="53"/>
      <c r="C116" s="170" t="s">
        <v>108</v>
      </c>
      <c r="D116" s="148"/>
      <c r="E116" s="148"/>
      <c r="F116" s="148"/>
      <c r="G116" s="148"/>
      <c r="H116" s="149"/>
      <c r="I116" s="31"/>
      <c r="J116" s="24">
        <f>M128*I116</f>
        <v>0</v>
      </c>
      <c r="K116" s="34"/>
    </row>
    <row r="117" spans="2:13" x14ac:dyDescent="0.25">
      <c r="B117" s="53"/>
      <c r="C117" s="170" t="s">
        <v>109</v>
      </c>
      <c r="D117" s="148"/>
      <c r="E117" s="148"/>
      <c r="F117" s="148"/>
      <c r="G117" s="148"/>
      <c r="H117" s="149"/>
      <c r="I117" s="33"/>
      <c r="J117" s="28"/>
    </row>
    <row r="118" spans="2:13" x14ac:dyDescent="0.25">
      <c r="B118" s="151" t="s">
        <v>58</v>
      </c>
      <c r="C118" s="148"/>
      <c r="D118" s="148"/>
      <c r="E118" s="148"/>
      <c r="F118" s="148"/>
      <c r="G118" s="148"/>
      <c r="H118" s="148"/>
      <c r="I118" s="149"/>
      <c r="J118" s="68">
        <f>SUM(J111:J117)</f>
        <v>0</v>
      </c>
    </row>
    <row r="120" spans="2:13" x14ac:dyDescent="0.25">
      <c r="B120" s="131" t="s">
        <v>110</v>
      </c>
      <c r="C120" s="132"/>
      <c r="D120" s="132"/>
      <c r="E120" s="132"/>
      <c r="F120" s="132"/>
      <c r="G120" s="132"/>
      <c r="H120" s="132"/>
      <c r="I120" s="132"/>
      <c r="J120" s="132"/>
    </row>
    <row r="121" spans="2:13" ht="12.75" customHeight="1" x14ac:dyDescent="0.25"/>
    <row r="122" spans="2:13" x14ac:dyDescent="0.25">
      <c r="B122" s="73"/>
      <c r="C122" s="172" t="s">
        <v>111</v>
      </c>
      <c r="D122" s="148"/>
      <c r="E122" s="148"/>
      <c r="F122" s="148"/>
      <c r="G122" s="148"/>
      <c r="H122" s="148"/>
      <c r="I122" s="149"/>
      <c r="J122" s="72" t="s">
        <v>27</v>
      </c>
    </row>
    <row r="123" spans="2:13" x14ac:dyDescent="0.25">
      <c r="B123" s="53" t="s">
        <v>0</v>
      </c>
      <c r="C123" s="150" t="s">
        <v>112</v>
      </c>
      <c r="D123" s="148"/>
      <c r="E123" s="148"/>
      <c r="F123" s="148"/>
      <c r="G123" s="148"/>
      <c r="H123" s="148"/>
      <c r="I123" s="149"/>
      <c r="J123" s="13">
        <f>J30</f>
        <v>0</v>
      </c>
    </row>
    <row r="124" spans="2:13" x14ac:dyDescent="0.25">
      <c r="B124" s="53" t="s">
        <v>2</v>
      </c>
      <c r="C124" s="150" t="s">
        <v>113</v>
      </c>
      <c r="D124" s="148"/>
      <c r="E124" s="148"/>
      <c r="F124" s="148"/>
      <c r="G124" s="148"/>
      <c r="H124" s="148"/>
      <c r="I124" s="149"/>
      <c r="J124" s="13">
        <f>J65</f>
        <v>0</v>
      </c>
    </row>
    <row r="125" spans="2:13" x14ac:dyDescent="0.25">
      <c r="B125" s="53" t="s">
        <v>5</v>
      </c>
      <c r="C125" s="150" t="s">
        <v>114</v>
      </c>
      <c r="D125" s="148"/>
      <c r="E125" s="148"/>
      <c r="F125" s="148"/>
      <c r="G125" s="148"/>
      <c r="H125" s="148"/>
      <c r="I125" s="149"/>
      <c r="J125" s="13">
        <f>J75</f>
        <v>0</v>
      </c>
    </row>
    <row r="126" spans="2:13" x14ac:dyDescent="0.25">
      <c r="B126" s="53" t="s">
        <v>7</v>
      </c>
      <c r="C126" s="150" t="s">
        <v>115</v>
      </c>
      <c r="D126" s="148"/>
      <c r="E126" s="148"/>
      <c r="F126" s="148"/>
      <c r="G126" s="148"/>
      <c r="H126" s="148"/>
      <c r="I126" s="149"/>
      <c r="J126" s="13">
        <f>J97</f>
        <v>0</v>
      </c>
    </row>
    <row r="127" spans="2:13" x14ac:dyDescent="0.25">
      <c r="B127" s="53" t="s">
        <v>32</v>
      </c>
      <c r="C127" s="150" t="s">
        <v>116</v>
      </c>
      <c r="D127" s="148"/>
      <c r="E127" s="148"/>
      <c r="F127" s="148"/>
      <c r="G127" s="148"/>
      <c r="H127" s="148"/>
      <c r="I127" s="149"/>
      <c r="J127" s="14">
        <f>J106</f>
        <v>0</v>
      </c>
    </row>
    <row r="128" spans="2:13" x14ac:dyDescent="0.25">
      <c r="B128" s="168" t="s">
        <v>117</v>
      </c>
      <c r="C128" s="148"/>
      <c r="D128" s="148"/>
      <c r="E128" s="148"/>
      <c r="F128" s="148"/>
      <c r="G128" s="148"/>
      <c r="H128" s="148"/>
      <c r="I128" s="149"/>
      <c r="J128" s="67">
        <f>J123+J124+J125+J126+J127</f>
        <v>0</v>
      </c>
      <c r="K128" s="15">
        <f>J128+J111</f>
        <v>0</v>
      </c>
      <c r="L128" s="15">
        <f>K128+J112</f>
        <v>0</v>
      </c>
      <c r="M128" s="15">
        <f>L128/0.9135</f>
        <v>0</v>
      </c>
    </row>
    <row r="129" spans="2:12" x14ac:dyDescent="0.25">
      <c r="B129" s="53" t="s">
        <v>32</v>
      </c>
      <c r="C129" s="150" t="s">
        <v>118</v>
      </c>
      <c r="D129" s="148"/>
      <c r="E129" s="148"/>
      <c r="F129" s="148"/>
      <c r="G129" s="148"/>
      <c r="H129" s="148"/>
      <c r="I129" s="149"/>
      <c r="J129" s="13">
        <f>J118</f>
        <v>0</v>
      </c>
    </row>
    <row r="130" spans="2:12" x14ac:dyDescent="0.25">
      <c r="B130" s="151" t="s">
        <v>119</v>
      </c>
      <c r="C130" s="148"/>
      <c r="D130" s="148"/>
      <c r="E130" s="148"/>
      <c r="F130" s="148"/>
      <c r="G130" s="148"/>
      <c r="H130" s="148"/>
      <c r="I130" s="149"/>
      <c r="J130" s="67">
        <f>TRUNC(J128+J129,2)</f>
        <v>0</v>
      </c>
    </row>
    <row r="131" spans="2:12" ht="13.5" customHeight="1" x14ac:dyDescent="0.25"/>
    <row r="132" spans="2:12" ht="17.25" customHeight="1" x14ac:dyDescent="0.25">
      <c r="B132" s="131" t="s">
        <v>120</v>
      </c>
      <c r="C132" s="132"/>
      <c r="D132" s="132"/>
      <c r="E132" s="132"/>
      <c r="F132" s="132"/>
      <c r="G132" s="132"/>
      <c r="H132" s="132"/>
      <c r="I132" s="132"/>
      <c r="J132" s="132"/>
    </row>
    <row r="133" spans="2:12" ht="13.5" customHeight="1" x14ac:dyDescent="0.25"/>
    <row r="134" spans="2:12" ht="21" customHeight="1" x14ac:dyDescent="0.25">
      <c r="B134" s="152" t="s">
        <v>121</v>
      </c>
      <c r="C134" s="186"/>
      <c r="D134" s="153"/>
      <c r="E134" s="152" t="s">
        <v>122</v>
      </c>
      <c r="F134" s="153"/>
      <c r="G134" s="152" t="s">
        <v>123</v>
      </c>
      <c r="H134" s="152" t="s">
        <v>124</v>
      </c>
      <c r="I134" s="152" t="s">
        <v>125</v>
      </c>
      <c r="J134" s="152" t="s">
        <v>126</v>
      </c>
    </row>
    <row r="135" spans="2:12" ht="29.25" customHeight="1" x14ac:dyDescent="0.25">
      <c r="B135" s="154"/>
      <c r="C135" s="178"/>
      <c r="D135" s="155"/>
      <c r="E135" s="154"/>
      <c r="F135" s="155"/>
      <c r="G135" s="158"/>
      <c r="H135" s="158"/>
      <c r="I135" s="158"/>
      <c r="J135" s="158"/>
    </row>
    <row r="136" spans="2:12" s="35" customFormat="1" ht="36" customHeight="1" x14ac:dyDescent="0.25">
      <c r="B136" s="75" t="s">
        <v>127</v>
      </c>
      <c r="C136" s="187" t="str">
        <f>C8</f>
        <v>VIGILANTE ARMADO 12x36 DIURNO</v>
      </c>
      <c r="D136" s="149"/>
      <c r="E136" s="188">
        <f>J130</f>
        <v>0</v>
      </c>
      <c r="F136" s="149"/>
      <c r="G136" s="75">
        <v>2</v>
      </c>
      <c r="H136" s="76">
        <f>E136*G136</f>
        <v>0</v>
      </c>
      <c r="I136" s="77"/>
      <c r="J136" s="76">
        <f>H136*I136</f>
        <v>0</v>
      </c>
      <c r="K136" s="78" t="s">
        <v>128</v>
      </c>
    </row>
    <row r="137" spans="2:12" x14ac:dyDescent="0.25">
      <c r="B137" s="185" t="s">
        <v>129</v>
      </c>
      <c r="C137" s="148"/>
      <c r="D137" s="148"/>
      <c r="E137" s="148"/>
      <c r="F137" s="148"/>
      <c r="G137" s="148"/>
      <c r="H137" s="148"/>
      <c r="I137" s="149"/>
      <c r="J137" s="79">
        <f>J136</f>
        <v>0</v>
      </c>
      <c r="K137" s="27">
        <f>H136/30</f>
        <v>0</v>
      </c>
      <c r="L137" s="17">
        <f>K137*125</f>
        <v>0</v>
      </c>
    </row>
    <row r="138" spans="2:12" x14ac:dyDescent="0.25">
      <c r="L138" s="17"/>
    </row>
    <row r="139" spans="2:12" x14ac:dyDescent="0.25">
      <c r="B139" s="131" t="s">
        <v>130</v>
      </c>
      <c r="C139" s="132"/>
      <c r="D139" s="132"/>
      <c r="E139" s="132"/>
      <c r="F139" s="132"/>
      <c r="G139" s="132"/>
      <c r="H139" s="132"/>
      <c r="I139" s="132"/>
      <c r="J139" s="132"/>
    </row>
    <row r="141" spans="2:12" x14ac:dyDescent="0.25">
      <c r="B141" s="55"/>
      <c r="C141" s="167" t="s">
        <v>131</v>
      </c>
      <c r="D141" s="148"/>
      <c r="E141" s="148"/>
      <c r="F141" s="148"/>
      <c r="G141" s="148"/>
      <c r="H141" s="148"/>
      <c r="I141" s="148"/>
      <c r="J141" s="149"/>
    </row>
    <row r="142" spans="2:12" x14ac:dyDescent="0.25">
      <c r="B142" s="72"/>
      <c r="C142" s="164" t="s">
        <v>132</v>
      </c>
      <c r="D142" s="148"/>
      <c r="E142" s="148"/>
      <c r="F142" s="148"/>
      <c r="G142" s="148"/>
      <c r="H142" s="148"/>
      <c r="I142" s="149"/>
      <c r="J142" s="72" t="s">
        <v>27</v>
      </c>
    </row>
    <row r="143" spans="2:12" x14ac:dyDescent="0.25">
      <c r="B143" s="62" t="s">
        <v>0</v>
      </c>
      <c r="C143" s="161" t="s">
        <v>133</v>
      </c>
      <c r="D143" s="148"/>
      <c r="E143" s="148"/>
      <c r="F143" s="148"/>
      <c r="G143" s="148"/>
      <c r="H143" s="148"/>
      <c r="I143" s="149"/>
      <c r="J143" s="63">
        <f>H136</f>
        <v>0</v>
      </c>
    </row>
    <row r="144" spans="2:12" x14ac:dyDescent="0.25">
      <c r="B144" s="62" t="s">
        <v>2</v>
      </c>
      <c r="C144" s="161" t="s">
        <v>134</v>
      </c>
      <c r="D144" s="148"/>
      <c r="E144" s="148"/>
      <c r="F144" s="148"/>
      <c r="G144" s="148"/>
      <c r="H144" s="148"/>
      <c r="I144" s="149"/>
      <c r="J144" s="64">
        <f>J137</f>
        <v>0</v>
      </c>
    </row>
    <row r="145" spans="2:18" x14ac:dyDescent="0.25">
      <c r="B145" s="65" t="s">
        <v>5</v>
      </c>
      <c r="C145" s="168" t="s">
        <v>135</v>
      </c>
      <c r="D145" s="148"/>
      <c r="E145" s="148"/>
      <c r="F145" s="148"/>
      <c r="G145" s="148"/>
      <c r="H145" s="148"/>
      <c r="I145" s="149"/>
      <c r="J145" s="66">
        <f>J144*12</f>
        <v>0</v>
      </c>
    </row>
    <row r="147" spans="2:18" x14ac:dyDescent="0.25">
      <c r="B147" s="8" t="s">
        <v>136</v>
      </c>
    </row>
    <row r="148" spans="2:18" x14ac:dyDescent="0.25">
      <c r="B148" s="166">
        <f>RESUMO!B19</f>
        <v>0</v>
      </c>
      <c r="C148" s="132"/>
      <c r="D148" s="132"/>
      <c r="E148" s="132"/>
    </row>
    <row r="149" spans="2:18" ht="18.75" customHeight="1" x14ac:dyDescent="0.3">
      <c r="C149" s="85"/>
      <c r="D149" s="85"/>
      <c r="N149" s="36"/>
      <c r="O149" s="36"/>
      <c r="P149" s="36"/>
      <c r="Q149" s="36"/>
      <c r="R149" s="36"/>
    </row>
    <row r="150" spans="2:18" ht="18.75" customHeight="1" x14ac:dyDescent="0.3">
      <c r="C150" s="85"/>
      <c r="D150" s="85"/>
      <c r="N150" s="37"/>
      <c r="O150" s="36"/>
      <c r="P150" s="36"/>
      <c r="Q150" s="36"/>
      <c r="R150" s="36"/>
    </row>
    <row r="151" spans="2:18" ht="18.75" customHeight="1" x14ac:dyDescent="0.3">
      <c r="C151" s="85"/>
      <c r="D151" s="85"/>
      <c r="N151" s="37"/>
      <c r="O151" s="36"/>
      <c r="P151" s="36"/>
      <c r="Q151" s="36"/>
      <c r="R151" s="36"/>
    </row>
    <row r="152" spans="2:18" ht="18.75" customHeight="1" x14ac:dyDescent="0.3">
      <c r="C152" s="86"/>
      <c r="D152" s="86"/>
      <c r="N152" s="163"/>
      <c r="O152" s="132"/>
      <c r="P152" s="132"/>
      <c r="Q152" s="132"/>
      <c r="R152" s="132"/>
    </row>
    <row r="153" spans="2:18" ht="18.75" customHeight="1" x14ac:dyDescent="0.3">
      <c r="C153" s="86"/>
      <c r="D153" s="86"/>
      <c r="G153" s="38"/>
      <c r="H153" s="38"/>
      <c r="I153" s="38"/>
      <c r="J153" s="38"/>
      <c r="N153" s="163"/>
      <c r="O153" s="132"/>
      <c r="P153" s="132"/>
      <c r="Q153" s="132"/>
      <c r="R153" s="132"/>
    </row>
    <row r="154" spans="2:18" ht="55.5" customHeight="1" x14ac:dyDescent="0.25">
      <c r="B154" s="140"/>
      <c r="C154" s="132"/>
      <c r="D154" s="132"/>
      <c r="E154" s="132"/>
      <c r="F154" s="132"/>
      <c r="G154" s="132"/>
      <c r="H154" s="132"/>
      <c r="I154" s="132"/>
      <c r="J154" s="132"/>
      <c r="N154" s="171"/>
      <c r="O154" s="132"/>
      <c r="P154" s="132"/>
      <c r="Q154" s="132"/>
      <c r="R154" s="132"/>
    </row>
    <row r="155" spans="2:18" ht="18" customHeight="1" x14ac:dyDescent="0.25">
      <c r="C155" s="146"/>
      <c r="D155" s="132"/>
      <c r="E155" s="132"/>
      <c r="F155" s="132"/>
    </row>
    <row r="156" spans="2:18" ht="18" customHeight="1" x14ac:dyDescent="0.25">
      <c r="C156" s="146"/>
      <c r="D156" s="132"/>
      <c r="E156" s="132"/>
      <c r="F156" s="132"/>
    </row>
  </sheetData>
  <mergeCells count="144">
    <mergeCell ref="C2:H2"/>
    <mergeCell ref="C102:I102"/>
    <mergeCell ref="I7:J7"/>
    <mergeCell ref="C44:H44"/>
    <mergeCell ref="B108:J108"/>
    <mergeCell ref="C129:I129"/>
    <mergeCell ref="C72:H72"/>
    <mergeCell ref="C28:H28"/>
    <mergeCell ref="B12:J12"/>
    <mergeCell ref="C85:H85"/>
    <mergeCell ref="B39:J39"/>
    <mergeCell ref="C126:I126"/>
    <mergeCell ref="C115:H115"/>
    <mergeCell ref="C71:H71"/>
    <mergeCell ref="C22:H22"/>
    <mergeCell ref="C96:I96"/>
    <mergeCell ref="C114:H114"/>
    <mergeCell ref="C69:H69"/>
    <mergeCell ref="B128:I128"/>
    <mergeCell ref="B88:J88"/>
    <mergeCell ref="C127:I127"/>
    <mergeCell ref="C16:H16"/>
    <mergeCell ref="B77:J77"/>
    <mergeCell ref="C90:H90"/>
    <mergeCell ref="I3:J3"/>
    <mergeCell ref="C25:H25"/>
    <mergeCell ref="B67:J67"/>
    <mergeCell ref="C57:H57"/>
    <mergeCell ref="B132:J132"/>
    <mergeCell ref="B86:H86"/>
    <mergeCell ref="C18:H18"/>
    <mergeCell ref="B60:J60"/>
    <mergeCell ref="I17:J17"/>
    <mergeCell ref="C46:H46"/>
    <mergeCell ref="C64:I64"/>
    <mergeCell ref="C55:H55"/>
    <mergeCell ref="C3:H3"/>
    <mergeCell ref="B78:J78"/>
    <mergeCell ref="I16:J16"/>
    <mergeCell ref="C52:H52"/>
    <mergeCell ref="C48:H48"/>
    <mergeCell ref="I18:J18"/>
    <mergeCell ref="C29:H29"/>
    <mergeCell ref="C4:H4"/>
    <mergeCell ref="I15:J15"/>
    <mergeCell ref="B13:J13"/>
    <mergeCell ref="I8:J8"/>
    <mergeCell ref="C81:H81"/>
    <mergeCell ref="C94:I94"/>
    <mergeCell ref="C53:H53"/>
    <mergeCell ref="B120:J120"/>
    <mergeCell ref="C40:H40"/>
    <mergeCell ref="I2:J2"/>
    <mergeCell ref="B49:H49"/>
    <mergeCell ref="C63:I63"/>
    <mergeCell ref="C103:I103"/>
    <mergeCell ref="C117:H117"/>
    <mergeCell ref="B10:J10"/>
    <mergeCell ref="C14:H14"/>
    <mergeCell ref="C7:G7"/>
    <mergeCell ref="C23:H23"/>
    <mergeCell ref="C95:I95"/>
    <mergeCell ref="I5:J5"/>
    <mergeCell ref="I14:J14"/>
    <mergeCell ref="B51:J51"/>
    <mergeCell ref="B100:J100"/>
    <mergeCell ref="B58:I58"/>
    <mergeCell ref="B30:I30"/>
    <mergeCell ref="I4:J4"/>
    <mergeCell ref="B93:J93"/>
    <mergeCell ref="C101:I101"/>
    <mergeCell ref="C35:H35"/>
    <mergeCell ref="C15:H15"/>
    <mergeCell ref="C8:G8"/>
    <mergeCell ref="C24:H24"/>
    <mergeCell ref="C89:H89"/>
    <mergeCell ref="C5:H5"/>
    <mergeCell ref="C105:I105"/>
    <mergeCell ref="C45:H45"/>
    <mergeCell ref="N154:R154"/>
    <mergeCell ref="B97:I97"/>
    <mergeCell ref="B75:H75"/>
    <mergeCell ref="C61:I61"/>
    <mergeCell ref="C110:H110"/>
    <mergeCell ref="B32:J32"/>
    <mergeCell ref="C123:I123"/>
    <mergeCell ref="C122:I122"/>
    <mergeCell ref="C124:I124"/>
    <mergeCell ref="C42:H42"/>
    <mergeCell ref="C79:H79"/>
    <mergeCell ref="C17:H17"/>
    <mergeCell ref="C26:H26"/>
    <mergeCell ref="N153:R153"/>
    <mergeCell ref="C143:I143"/>
    <mergeCell ref="B137:I137"/>
    <mergeCell ref="B134:D135"/>
    <mergeCell ref="C136:D136"/>
    <mergeCell ref="E136:F136"/>
    <mergeCell ref="N152:R152"/>
    <mergeCell ref="H134:H135"/>
    <mergeCell ref="C73:H73"/>
    <mergeCell ref="C142:I142"/>
    <mergeCell ref="J134:J135"/>
    <mergeCell ref="C104:I104"/>
    <mergeCell ref="C82:H82"/>
    <mergeCell ref="B37:H37"/>
    <mergeCell ref="B20:J20"/>
    <mergeCell ref="C84:H84"/>
    <mergeCell ref="C111:H111"/>
    <mergeCell ref="C74:H74"/>
    <mergeCell ref="B118:I118"/>
    <mergeCell ref="C68:H68"/>
    <mergeCell ref="C83:H83"/>
    <mergeCell ref="B139:J139"/>
    <mergeCell ref="I134:I135"/>
    <mergeCell ref="B148:E148"/>
    <mergeCell ref="C141:J141"/>
    <mergeCell ref="C125:I125"/>
    <mergeCell ref="C145:I145"/>
    <mergeCell ref="B33:J33"/>
    <mergeCell ref="C27:H27"/>
    <mergeCell ref="C116:H116"/>
    <mergeCell ref="C156:F156"/>
    <mergeCell ref="B91:I91"/>
    <mergeCell ref="C41:H41"/>
    <mergeCell ref="B65:I65"/>
    <mergeCell ref="C47:H47"/>
    <mergeCell ref="E134:F135"/>
    <mergeCell ref="B106:I106"/>
    <mergeCell ref="C56:H56"/>
    <mergeCell ref="C34:H34"/>
    <mergeCell ref="G134:G135"/>
    <mergeCell ref="C43:H43"/>
    <mergeCell ref="C155:F155"/>
    <mergeCell ref="B154:J154"/>
    <mergeCell ref="B130:I130"/>
    <mergeCell ref="C80:H80"/>
    <mergeCell ref="C112:H112"/>
    <mergeCell ref="C113:H113"/>
    <mergeCell ref="C70:H70"/>
    <mergeCell ref="C144:I144"/>
    <mergeCell ref="C62:I62"/>
    <mergeCell ref="C54:H54"/>
    <mergeCell ref="C36:H36"/>
  </mergeCells>
  <printOptions horizontalCentered="1"/>
  <pageMargins left="0.51181102362204722" right="0.51181102362204722" top="1.2598425196850389" bottom="0.78740157480314965" header="0.31496062992125978" footer="0.31496062992125978"/>
  <pageSetup paperSize="9" scale="66" fitToHeight="0" orientation="portrait"/>
  <headerFooter>
    <oddHeader>&amp;C&amp;G</oddHeader>
  </headerFooter>
  <rowBreaks count="2" manualBreakCount="2">
    <brk id="50" min="1" max="9" man="1"/>
    <brk id="107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4" tint="-0.249977111117893"/>
    <pageSetUpPr fitToPage="1"/>
  </sheetPr>
  <dimension ref="B1:M156"/>
  <sheetViews>
    <sheetView showGridLines="0" topLeftCell="A129" zoomScale="110" zoomScaleNormal="110" zoomScaleSheetLayoutView="100" zoomScalePageLayoutView="78" workbookViewId="0">
      <selection activeCell="I136" sqref="I136"/>
    </sheetView>
  </sheetViews>
  <sheetFormatPr defaultRowHeight="15.75" x14ac:dyDescent="0.25"/>
  <cols>
    <col min="1" max="1" width="9.140625" style="7" customWidth="1"/>
    <col min="2" max="2" width="14.85546875" style="8" customWidth="1"/>
    <col min="3" max="3" width="16.85546875" style="7" customWidth="1"/>
    <col min="4" max="4" width="13.85546875" style="7" customWidth="1"/>
    <col min="5" max="5" width="13.42578125" style="7" customWidth="1"/>
    <col min="6" max="6" width="11.85546875" style="7" customWidth="1"/>
    <col min="7" max="7" width="17.5703125" style="7" customWidth="1"/>
    <col min="8" max="8" width="18.42578125" style="7" customWidth="1"/>
    <col min="9" max="9" width="19.85546875" style="7" customWidth="1"/>
    <col min="10" max="10" width="19.140625" style="7" customWidth="1"/>
    <col min="11" max="11" width="13.85546875" style="7" hidden="1" customWidth="1"/>
    <col min="12" max="13" width="13.7109375" style="7" hidden="1" customWidth="1"/>
    <col min="14" max="14" width="9.140625" style="7" customWidth="1"/>
    <col min="15" max="16384" width="9.140625" style="7"/>
  </cols>
  <sheetData>
    <row r="1" spans="2:10" x14ac:dyDescent="0.25">
      <c r="B1" s="177"/>
      <c r="C1" s="178"/>
      <c r="D1" s="178"/>
      <c r="E1" s="178"/>
    </row>
    <row r="2" spans="2:10" x14ac:dyDescent="0.25">
      <c r="B2" s="53" t="s">
        <v>0</v>
      </c>
      <c r="C2" s="162" t="s">
        <v>1</v>
      </c>
      <c r="D2" s="148"/>
      <c r="E2" s="148"/>
      <c r="F2" s="148"/>
      <c r="G2" s="148"/>
      <c r="H2" s="149"/>
      <c r="I2" s="173"/>
      <c r="J2" s="149"/>
    </row>
    <row r="3" spans="2:10" x14ac:dyDescent="0.25">
      <c r="B3" s="53" t="s">
        <v>2</v>
      </c>
      <c r="C3" s="162" t="s">
        <v>3</v>
      </c>
      <c r="D3" s="148"/>
      <c r="E3" s="148"/>
      <c r="F3" s="148"/>
      <c r="G3" s="148"/>
      <c r="H3" s="149"/>
      <c r="I3" s="182" t="s">
        <v>4</v>
      </c>
      <c r="J3" s="149"/>
    </row>
    <row r="4" spans="2:10" ht="15.75" customHeight="1" x14ac:dyDescent="0.25">
      <c r="B4" s="102" t="s">
        <v>5</v>
      </c>
      <c r="C4" s="180" t="s">
        <v>6</v>
      </c>
      <c r="D4" s="148"/>
      <c r="E4" s="148"/>
      <c r="F4" s="148"/>
      <c r="G4" s="148"/>
      <c r="H4" s="149"/>
      <c r="I4" s="179"/>
      <c r="J4" s="149"/>
    </row>
    <row r="5" spans="2:10" x14ac:dyDescent="0.25">
      <c r="B5" s="53" t="s">
        <v>7</v>
      </c>
      <c r="C5" s="162" t="s">
        <v>8</v>
      </c>
      <c r="D5" s="148"/>
      <c r="E5" s="148"/>
      <c r="F5" s="148"/>
      <c r="G5" s="148"/>
      <c r="H5" s="149"/>
      <c r="I5" s="175"/>
      <c r="J5" s="149"/>
    </row>
    <row r="7" spans="2:10" x14ac:dyDescent="0.25">
      <c r="B7" s="72" t="s">
        <v>0</v>
      </c>
      <c r="C7" s="164" t="s">
        <v>9</v>
      </c>
      <c r="D7" s="148"/>
      <c r="E7" s="148"/>
      <c r="F7" s="148"/>
      <c r="G7" s="149"/>
      <c r="H7" s="72" t="s">
        <v>10</v>
      </c>
      <c r="I7" s="164" t="s">
        <v>11</v>
      </c>
      <c r="J7" s="149"/>
    </row>
    <row r="8" spans="2:10" x14ac:dyDescent="0.25">
      <c r="B8" s="72" t="s">
        <v>2</v>
      </c>
      <c r="C8" s="164" t="s">
        <v>161</v>
      </c>
      <c r="D8" s="148"/>
      <c r="E8" s="148"/>
      <c r="F8" s="148"/>
      <c r="G8" s="149"/>
      <c r="H8" s="74" t="s">
        <v>13</v>
      </c>
      <c r="I8" s="164"/>
      <c r="J8" s="149"/>
    </row>
    <row r="9" spans="2:10" x14ac:dyDescent="0.25">
      <c r="C9" s="7" t="s">
        <v>14</v>
      </c>
    </row>
    <row r="10" spans="2:10" x14ac:dyDescent="0.25">
      <c r="B10" s="131" t="s">
        <v>15</v>
      </c>
      <c r="C10" s="132"/>
      <c r="D10" s="132"/>
      <c r="E10" s="132"/>
      <c r="F10" s="132"/>
      <c r="G10" s="132"/>
      <c r="H10" s="132"/>
      <c r="I10" s="132"/>
      <c r="J10" s="132"/>
    </row>
    <row r="12" spans="2:10" x14ac:dyDescent="0.25">
      <c r="B12" s="184" t="s">
        <v>16</v>
      </c>
      <c r="C12" s="178"/>
      <c r="D12" s="178"/>
      <c r="E12" s="178"/>
      <c r="F12" s="178"/>
      <c r="G12" s="178"/>
      <c r="H12" s="178"/>
      <c r="I12" s="178"/>
      <c r="J12" s="178"/>
    </row>
    <row r="13" spans="2:10" x14ac:dyDescent="0.25">
      <c r="B13" s="172" t="s">
        <v>17</v>
      </c>
      <c r="C13" s="148"/>
      <c r="D13" s="148"/>
      <c r="E13" s="148"/>
      <c r="F13" s="148"/>
      <c r="G13" s="148"/>
      <c r="H13" s="148"/>
      <c r="I13" s="148"/>
      <c r="J13" s="149"/>
    </row>
    <row r="14" spans="2:10" x14ac:dyDescent="0.25">
      <c r="B14" s="53">
        <v>1</v>
      </c>
      <c r="C14" s="174" t="s">
        <v>18</v>
      </c>
      <c r="D14" s="148"/>
      <c r="E14" s="148"/>
      <c r="F14" s="148"/>
      <c r="G14" s="148"/>
      <c r="H14" s="149"/>
      <c r="I14" s="176" t="s">
        <v>19</v>
      </c>
      <c r="J14" s="149"/>
    </row>
    <row r="15" spans="2:10" x14ac:dyDescent="0.25">
      <c r="B15" s="53">
        <v>2</v>
      </c>
      <c r="C15" s="159" t="s">
        <v>20</v>
      </c>
      <c r="D15" s="148"/>
      <c r="E15" s="148"/>
      <c r="F15" s="148"/>
      <c r="G15" s="148"/>
      <c r="H15" s="149"/>
      <c r="I15" s="181"/>
      <c r="J15" s="149"/>
    </row>
    <row r="16" spans="2:10" x14ac:dyDescent="0.25">
      <c r="B16" s="53">
        <v>3</v>
      </c>
      <c r="C16" s="159" t="s">
        <v>21</v>
      </c>
      <c r="D16" s="148"/>
      <c r="E16" s="148"/>
      <c r="F16" s="148"/>
      <c r="G16" s="148"/>
      <c r="H16" s="149"/>
      <c r="I16" s="162" t="str">
        <f>C8</f>
        <v>VIGILANTE ARMADO 12x36 NOTURNO</v>
      </c>
      <c r="J16" s="149"/>
    </row>
    <row r="17" spans="2:11" x14ac:dyDescent="0.25">
      <c r="B17" s="53">
        <v>4</v>
      </c>
      <c r="C17" s="159" t="s">
        <v>22</v>
      </c>
      <c r="D17" s="148"/>
      <c r="E17" s="148"/>
      <c r="F17" s="148"/>
      <c r="G17" s="148"/>
      <c r="H17" s="149"/>
      <c r="I17" s="183"/>
      <c r="J17" s="149"/>
    </row>
    <row r="18" spans="2:11" x14ac:dyDescent="0.25">
      <c r="B18" s="53">
        <v>5</v>
      </c>
      <c r="C18" s="159" t="s">
        <v>23</v>
      </c>
      <c r="D18" s="148"/>
      <c r="E18" s="148"/>
      <c r="F18" s="148"/>
      <c r="G18" s="148"/>
      <c r="H18" s="149"/>
      <c r="I18" s="190">
        <f>I15</f>
        <v>0</v>
      </c>
      <c r="J18" s="149"/>
    </row>
    <row r="19" spans="2:11" x14ac:dyDescent="0.25">
      <c r="C19" s="9"/>
      <c r="D19" s="9"/>
      <c r="E19" s="9"/>
      <c r="F19" s="9"/>
      <c r="G19" s="9"/>
      <c r="H19" s="9"/>
      <c r="I19" s="10"/>
      <c r="J19" s="10"/>
    </row>
    <row r="20" spans="2:11" x14ac:dyDescent="0.25">
      <c r="B20" s="131" t="s">
        <v>24</v>
      </c>
      <c r="C20" s="132"/>
      <c r="D20" s="132"/>
      <c r="E20" s="132"/>
      <c r="F20" s="132"/>
      <c r="G20" s="132"/>
      <c r="H20" s="132"/>
      <c r="I20" s="132"/>
      <c r="J20" s="132"/>
    </row>
    <row r="22" spans="2:11" x14ac:dyDescent="0.25">
      <c r="B22" s="72">
        <v>1</v>
      </c>
      <c r="C22" s="164" t="s">
        <v>25</v>
      </c>
      <c r="D22" s="148"/>
      <c r="E22" s="148"/>
      <c r="F22" s="148"/>
      <c r="G22" s="148"/>
      <c r="H22" s="149"/>
      <c r="I22" s="72" t="s">
        <v>26</v>
      </c>
      <c r="J22" s="72" t="s">
        <v>27</v>
      </c>
    </row>
    <row r="23" spans="2:11" x14ac:dyDescent="0.25">
      <c r="B23" s="103" t="s">
        <v>0</v>
      </c>
      <c r="C23" s="156" t="s">
        <v>28</v>
      </c>
      <c r="D23" s="148"/>
      <c r="E23" s="148"/>
      <c r="F23" s="148"/>
      <c r="G23" s="148"/>
      <c r="H23" s="149"/>
      <c r="I23" s="215"/>
      <c r="J23" s="216">
        <f>I15</f>
        <v>0</v>
      </c>
    </row>
    <row r="24" spans="2:11" x14ac:dyDescent="0.25">
      <c r="B24" s="53" t="s">
        <v>2</v>
      </c>
      <c r="C24" s="150" t="s">
        <v>29</v>
      </c>
      <c r="D24" s="148"/>
      <c r="E24" s="148"/>
      <c r="F24" s="148"/>
      <c r="G24" s="148"/>
      <c r="H24" s="149"/>
      <c r="I24" s="215"/>
      <c r="J24" s="216">
        <f>J23*I24</f>
        <v>0</v>
      </c>
    </row>
    <row r="25" spans="2:11" x14ac:dyDescent="0.25">
      <c r="B25" s="53" t="s">
        <v>5</v>
      </c>
      <c r="C25" s="150" t="s">
        <v>30</v>
      </c>
      <c r="D25" s="148"/>
      <c r="E25" s="148"/>
      <c r="F25" s="148"/>
      <c r="G25" s="148"/>
      <c r="H25" s="149"/>
      <c r="I25" s="215"/>
      <c r="J25" s="216">
        <f>937*I25</f>
        <v>0</v>
      </c>
    </row>
    <row r="26" spans="2:11" x14ac:dyDescent="0.25">
      <c r="B26" s="53" t="s">
        <v>7</v>
      </c>
      <c r="C26" s="150" t="s">
        <v>31</v>
      </c>
      <c r="D26" s="148"/>
      <c r="E26" s="148"/>
      <c r="F26" s="148"/>
      <c r="G26" s="148"/>
      <c r="H26" s="149"/>
      <c r="I26" s="215"/>
      <c r="J26" s="216">
        <f>(J23+J24)/220*I26*105</f>
        <v>0</v>
      </c>
    </row>
    <row r="27" spans="2:11" x14ac:dyDescent="0.25">
      <c r="B27" s="53" t="s">
        <v>32</v>
      </c>
      <c r="C27" s="150" t="s">
        <v>162</v>
      </c>
      <c r="D27" s="148"/>
      <c r="E27" s="148"/>
      <c r="F27" s="148"/>
      <c r="G27" s="148"/>
      <c r="H27" s="149"/>
      <c r="I27" s="215"/>
      <c r="J27" s="216">
        <f>((J23+J24)/220)*3.5</f>
        <v>0</v>
      </c>
    </row>
    <row r="28" spans="2:11" x14ac:dyDescent="0.25">
      <c r="B28" s="53" t="s">
        <v>34</v>
      </c>
      <c r="C28" s="150" t="s">
        <v>35</v>
      </c>
      <c r="D28" s="148"/>
      <c r="E28" s="148"/>
      <c r="F28" s="148"/>
      <c r="G28" s="148"/>
      <c r="H28" s="149"/>
      <c r="I28" s="215"/>
      <c r="J28" s="216">
        <v>0</v>
      </c>
    </row>
    <row r="29" spans="2:11" x14ac:dyDescent="0.25">
      <c r="B29" s="53" t="s">
        <v>36</v>
      </c>
      <c r="C29" s="191" t="s">
        <v>37</v>
      </c>
      <c r="D29" s="148"/>
      <c r="E29" s="148"/>
      <c r="F29" s="148"/>
      <c r="G29" s="148"/>
      <c r="H29" s="149"/>
      <c r="I29" s="215"/>
      <c r="J29" s="216">
        <f>((((J23+J24)/220)*1.5)*1)*15</f>
        <v>0</v>
      </c>
      <c r="K29" s="15"/>
    </row>
    <row r="30" spans="2:11" x14ac:dyDescent="0.25">
      <c r="B30" s="151" t="s">
        <v>38</v>
      </c>
      <c r="C30" s="148"/>
      <c r="D30" s="148"/>
      <c r="E30" s="148"/>
      <c r="F30" s="148"/>
      <c r="G30" s="148"/>
      <c r="H30" s="148"/>
      <c r="I30" s="149"/>
      <c r="J30" s="67">
        <f>SUM(J23:J29)</f>
        <v>0</v>
      </c>
      <c r="K30" s="17"/>
    </row>
    <row r="32" spans="2:11" x14ac:dyDescent="0.25">
      <c r="B32" s="131" t="s">
        <v>39</v>
      </c>
      <c r="C32" s="132"/>
      <c r="D32" s="132"/>
      <c r="E32" s="132"/>
      <c r="F32" s="132"/>
      <c r="G32" s="132"/>
      <c r="H32" s="132"/>
      <c r="I32" s="132"/>
      <c r="J32" s="132"/>
    </row>
    <row r="33" spans="2:11" x14ac:dyDescent="0.25">
      <c r="B33" s="169" t="s">
        <v>40</v>
      </c>
      <c r="C33" s="132"/>
      <c r="D33" s="132"/>
      <c r="E33" s="132"/>
      <c r="F33" s="132"/>
      <c r="G33" s="132"/>
      <c r="H33" s="132"/>
      <c r="I33" s="132"/>
      <c r="J33" s="132"/>
    </row>
    <row r="34" spans="2:11" x14ac:dyDescent="0.25">
      <c r="B34" s="72" t="s">
        <v>41</v>
      </c>
      <c r="C34" s="157" t="s">
        <v>42</v>
      </c>
      <c r="D34" s="148"/>
      <c r="E34" s="148"/>
      <c r="F34" s="148"/>
      <c r="G34" s="148"/>
      <c r="H34" s="149"/>
      <c r="I34" s="72" t="s">
        <v>26</v>
      </c>
      <c r="J34" s="72" t="s">
        <v>27</v>
      </c>
    </row>
    <row r="35" spans="2:11" x14ac:dyDescent="0.25">
      <c r="B35" s="53" t="s">
        <v>0</v>
      </c>
      <c r="C35" s="150" t="s">
        <v>43</v>
      </c>
      <c r="D35" s="148"/>
      <c r="E35" s="148"/>
      <c r="F35" s="148"/>
      <c r="G35" s="148"/>
      <c r="H35" s="149"/>
      <c r="I35" s="16"/>
      <c r="J35" s="14">
        <f>ROUND((J30-J29)*I35,2)</f>
        <v>0</v>
      </c>
    </row>
    <row r="36" spans="2:11" x14ac:dyDescent="0.25">
      <c r="B36" s="53" t="s">
        <v>2</v>
      </c>
      <c r="C36" s="150" t="s">
        <v>44</v>
      </c>
      <c r="D36" s="148"/>
      <c r="E36" s="148"/>
      <c r="F36" s="148"/>
      <c r="G36" s="148"/>
      <c r="H36" s="149"/>
      <c r="I36" s="16"/>
      <c r="J36" s="14">
        <f>ROUND((J30-J29)*I36,2)</f>
        <v>0</v>
      </c>
    </row>
    <row r="37" spans="2:11" x14ac:dyDescent="0.25">
      <c r="B37" s="147" t="s">
        <v>45</v>
      </c>
      <c r="C37" s="148"/>
      <c r="D37" s="148"/>
      <c r="E37" s="148"/>
      <c r="F37" s="148"/>
      <c r="G37" s="148"/>
      <c r="H37" s="149"/>
      <c r="I37" s="70">
        <f>SUM(I35:I36)</f>
        <v>0</v>
      </c>
      <c r="J37" s="64">
        <f>SUM(J35:J36)</f>
        <v>0</v>
      </c>
      <c r="K37" s="17"/>
    </row>
    <row r="39" spans="2:11" x14ac:dyDescent="0.25">
      <c r="B39" s="133" t="s">
        <v>46</v>
      </c>
      <c r="C39" s="132"/>
      <c r="D39" s="132"/>
      <c r="E39" s="132"/>
      <c r="F39" s="132"/>
      <c r="G39" s="132"/>
      <c r="H39" s="132"/>
      <c r="I39" s="132"/>
      <c r="J39" s="132"/>
    </row>
    <row r="40" spans="2:11" x14ac:dyDescent="0.25">
      <c r="B40" s="55" t="s">
        <v>47</v>
      </c>
      <c r="C40" s="174" t="s">
        <v>48</v>
      </c>
      <c r="D40" s="148"/>
      <c r="E40" s="148"/>
      <c r="F40" s="148"/>
      <c r="G40" s="148"/>
      <c r="H40" s="149"/>
      <c r="I40" s="55" t="s">
        <v>26</v>
      </c>
      <c r="J40" s="55" t="s">
        <v>27</v>
      </c>
    </row>
    <row r="41" spans="2:11" x14ac:dyDescent="0.25">
      <c r="B41" s="53" t="s">
        <v>0</v>
      </c>
      <c r="C41" s="150" t="s">
        <v>49</v>
      </c>
      <c r="D41" s="148"/>
      <c r="E41" s="148"/>
      <c r="F41" s="148"/>
      <c r="G41" s="148"/>
      <c r="H41" s="149"/>
      <c r="I41" s="16">
        <v>0.2</v>
      </c>
      <c r="J41" s="14">
        <f t="shared" ref="J41:J48" si="0">ROUND(($J$30-$J$29+$J$37)*I41,2)</f>
        <v>0</v>
      </c>
    </row>
    <row r="42" spans="2:11" x14ac:dyDescent="0.25">
      <c r="B42" s="53" t="s">
        <v>2</v>
      </c>
      <c r="C42" s="150" t="s">
        <v>50</v>
      </c>
      <c r="D42" s="148"/>
      <c r="E42" s="148"/>
      <c r="F42" s="148"/>
      <c r="G42" s="148"/>
      <c r="H42" s="149"/>
      <c r="I42" s="16">
        <v>2.5000000000000001E-2</v>
      </c>
      <c r="J42" s="14">
        <f t="shared" si="0"/>
        <v>0</v>
      </c>
    </row>
    <row r="43" spans="2:11" x14ac:dyDescent="0.25">
      <c r="B43" s="103" t="s">
        <v>5</v>
      </c>
      <c r="C43" s="156" t="s">
        <v>51</v>
      </c>
      <c r="D43" s="148"/>
      <c r="E43" s="148"/>
      <c r="F43" s="148"/>
      <c r="G43" s="148"/>
      <c r="H43" s="149"/>
      <c r="I43" s="106">
        <v>1.4999999999999999E-2</v>
      </c>
      <c r="J43" s="107">
        <f t="shared" si="0"/>
        <v>0</v>
      </c>
    </row>
    <row r="44" spans="2:11" x14ac:dyDescent="0.25">
      <c r="B44" s="53" t="s">
        <v>7</v>
      </c>
      <c r="C44" s="150" t="s">
        <v>52</v>
      </c>
      <c r="D44" s="148"/>
      <c r="E44" s="148"/>
      <c r="F44" s="148"/>
      <c r="G44" s="148"/>
      <c r="H44" s="149"/>
      <c r="I44" s="16">
        <v>1.4999999999999999E-2</v>
      </c>
      <c r="J44" s="14">
        <f t="shared" si="0"/>
        <v>0</v>
      </c>
    </row>
    <row r="45" spans="2:11" x14ac:dyDescent="0.25">
      <c r="B45" s="53" t="s">
        <v>32</v>
      </c>
      <c r="C45" s="150" t="s">
        <v>53</v>
      </c>
      <c r="D45" s="148"/>
      <c r="E45" s="148"/>
      <c r="F45" s="148"/>
      <c r="G45" s="148"/>
      <c r="H45" s="149"/>
      <c r="I45" s="16">
        <v>0.01</v>
      </c>
      <c r="J45" s="14">
        <f t="shared" si="0"/>
        <v>0</v>
      </c>
    </row>
    <row r="46" spans="2:11" x14ac:dyDescent="0.25">
      <c r="B46" s="53" t="s">
        <v>34</v>
      </c>
      <c r="C46" s="150" t="s">
        <v>54</v>
      </c>
      <c r="D46" s="148"/>
      <c r="E46" s="148"/>
      <c r="F46" s="148"/>
      <c r="G46" s="148"/>
      <c r="H46" s="149"/>
      <c r="I46" s="16">
        <v>6.0000000000000001E-3</v>
      </c>
      <c r="J46" s="14">
        <f t="shared" si="0"/>
        <v>0</v>
      </c>
    </row>
    <row r="47" spans="2:11" x14ac:dyDescent="0.25">
      <c r="B47" s="53" t="s">
        <v>36</v>
      </c>
      <c r="C47" s="150" t="s">
        <v>55</v>
      </c>
      <c r="D47" s="148"/>
      <c r="E47" s="148"/>
      <c r="F47" s="148"/>
      <c r="G47" s="148"/>
      <c r="H47" s="149"/>
      <c r="I47" s="16">
        <v>2E-3</v>
      </c>
      <c r="J47" s="14">
        <f t="shared" si="0"/>
        <v>0</v>
      </c>
    </row>
    <row r="48" spans="2:11" x14ac:dyDescent="0.25">
      <c r="B48" s="53" t="s">
        <v>56</v>
      </c>
      <c r="C48" s="150" t="s">
        <v>57</v>
      </c>
      <c r="D48" s="148"/>
      <c r="E48" s="148"/>
      <c r="F48" s="148"/>
      <c r="G48" s="148"/>
      <c r="H48" s="149"/>
      <c r="I48" s="16">
        <v>0.08</v>
      </c>
      <c r="J48" s="14">
        <f t="shared" si="0"/>
        <v>0</v>
      </c>
    </row>
    <row r="49" spans="2:11" x14ac:dyDescent="0.25">
      <c r="B49" s="147" t="s">
        <v>58</v>
      </c>
      <c r="C49" s="148"/>
      <c r="D49" s="148"/>
      <c r="E49" s="148"/>
      <c r="F49" s="148"/>
      <c r="G49" s="148"/>
      <c r="H49" s="149"/>
      <c r="I49" s="70">
        <f>SUM(I41:I48)</f>
        <v>0.35300000000000004</v>
      </c>
      <c r="J49" s="66">
        <f>SUM(J41:J48)</f>
        <v>0</v>
      </c>
      <c r="K49" s="17"/>
    </row>
    <row r="51" spans="2:11" x14ac:dyDescent="0.25">
      <c r="B51" s="177" t="s">
        <v>59</v>
      </c>
      <c r="C51" s="178"/>
      <c r="D51" s="178"/>
      <c r="E51" s="178"/>
      <c r="F51" s="178"/>
      <c r="G51" s="178"/>
      <c r="H51" s="178"/>
      <c r="I51" s="178"/>
      <c r="J51" s="178"/>
    </row>
    <row r="52" spans="2:11" x14ac:dyDescent="0.25">
      <c r="B52" s="72" t="s">
        <v>60</v>
      </c>
      <c r="C52" s="157" t="s">
        <v>61</v>
      </c>
      <c r="D52" s="148"/>
      <c r="E52" s="148"/>
      <c r="F52" s="148"/>
      <c r="G52" s="148"/>
      <c r="H52" s="149"/>
      <c r="I52" s="72" t="s">
        <v>26</v>
      </c>
      <c r="J52" s="72" t="s">
        <v>27</v>
      </c>
    </row>
    <row r="53" spans="2:11" x14ac:dyDescent="0.25">
      <c r="B53" s="53" t="s">
        <v>0</v>
      </c>
      <c r="C53" s="162" t="s">
        <v>62</v>
      </c>
      <c r="D53" s="148"/>
      <c r="E53" s="148"/>
      <c r="F53" s="148"/>
      <c r="G53" s="148"/>
      <c r="H53" s="149"/>
      <c r="I53" s="18"/>
      <c r="J53" s="19"/>
    </row>
    <row r="54" spans="2:11" x14ac:dyDescent="0.25">
      <c r="B54" s="103" t="s">
        <v>2</v>
      </c>
      <c r="C54" s="156" t="s">
        <v>63</v>
      </c>
      <c r="D54" s="148"/>
      <c r="E54" s="148"/>
      <c r="F54" s="148"/>
      <c r="G54" s="148"/>
      <c r="H54" s="149"/>
      <c r="I54" s="108"/>
      <c r="J54" s="109"/>
    </row>
    <row r="55" spans="2:11" x14ac:dyDescent="0.25">
      <c r="B55" s="103" t="s">
        <v>5</v>
      </c>
      <c r="C55" s="156" t="s">
        <v>64</v>
      </c>
      <c r="D55" s="148"/>
      <c r="E55" s="148"/>
      <c r="F55" s="148"/>
      <c r="G55" s="148"/>
      <c r="H55" s="149"/>
      <c r="I55" s="108"/>
      <c r="J55" s="109"/>
    </row>
    <row r="56" spans="2:11" x14ac:dyDescent="0.25">
      <c r="B56" s="103" t="s">
        <v>7</v>
      </c>
      <c r="C56" s="156" t="s">
        <v>163</v>
      </c>
      <c r="D56" s="148"/>
      <c r="E56" s="148"/>
      <c r="F56" s="148"/>
      <c r="G56" s="148"/>
      <c r="H56" s="149"/>
      <c r="I56" s="108"/>
      <c r="J56" s="109"/>
    </row>
    <row r="57" spans="2:11" x14ac:dyDescent="0.25">
      <c r="B57" s="53" t="s">
        <v>32</v>
      </c>
      <c r="C57" s="162" t="s">
        <v>66</v>
      </c>
      <c r="D57" s="148"/>
      <c r="E57" s="148"/>
      <c r="F57" s="148"/>
      <c r="G57" s="148"/>
      <c r="H57" s="149"/>
      <c r="I57" s="18"/>
      <c r="J57" s="13">
        <v>0</v>
      </c>
    </row>
    <row r="58" spans="2:11" x14ac:dyDescent="0.25">
      <c r="B58" s="151" t="s">
        <v>67</v>
      </c>
      <c r="C58" s="148"/>
      <c r="D58" s="148"/>
      <c r="E58" s="148"/>
      <c r="F58" s="148"/>
      <c r="G58" s="148"/>
      <c r="H58" s="148"/>
      <c r="I58" s="149"/>
      <c r="J58" s="68">
        <f>ROUND(SUM(J53:J57),2)</f>
        <v>0</v>
      </c>
    </row>
    <row r="59" spans="2:11" x14ac:dyDescent="0.25">
      <c r="B59" s="56"/>
      <c r="C59" s="21"/>
      <c r="D59" s="21"/>
      <c r="E59" s="21"/>
      <c r="F59" s="21"/>
      <c r="G59" s="21"/>
      <c r="H59" s="21"/>
      <c r="I59" s="21"/>
      <c r="J59" s="21"/>
    </row>
    <row r="60" spans="2:11" x14ac:dyDescent="0.25">
      <c r="B60" s="131" t="s">
        <v>68</v>
      </c>
      <c r="C60" s="132"/>
      <c r="D60" s="132"/>
      <c r="E60" s="132"/>
      <c r="F60" s="132"/>
      <c r="G60" s="132"/>
      <c r="H60" s="132"/>
      <c r="I60" s="132"/>
      <c r="J60" s="132"/>
    </row>
    <row r="61" spans="2:11" x14ac:dyDescent="0.25">
      <c r="B61" s="72">
        <v>2</v>
      </c>
      <c r="C61" s="164" t="s">
        <v>69</v>
      </c>
      <c r="D61" s="148"/>
      <c r="E61" s="148"/>
      <c r="F61" s="148"/>
      <c r="G61" s="148"/>
      <c r="H61" s="148"/>
      <c r="I61" s="149"/>
      <c r="J61" s="72" t="s">
        <v>27</v>
      </c>
    </row>
    <row r="62" spans="2:11" x14ac:dyDescent="0.25">
      <c r="B62" s="54" t="s">
        <v>41</v>
      </c>
      <c r="C62" s="162" t="s">
        <v>42</v>
      </c>
      <c r="D62" s="148"/>
      <c r="E62" s="148"/>
      <c r="F62" s="148"/>
      <c r="G62" s="148"/>
      <c r="H62" s="148"/>
      <c r="I62" s="149"/>
      <c r="J62" s="22">
        <f>J37</f>
        <v>0</v>
      </c>
    </row>
    <row r="63" spans="2:11" x14ac:dyDescent="0.25">
      <c r="B63" s="54" t="s">
        <v>47</v>
      </c>
      <c r="C63" s="162" t="s">
        <v>48</v>
      </c>
      <c r="D63" s="148"/>
      <c r="E63" s="148"/>
      <c r="F63" s="148"/>
      <c r="G63" s="148"/>
      <c r="H63" s="148"/>
      <c r="I63" s="149"/>
      <c r="J63" s="22">
        <f>J49</f>
        <v>0</v>
      </c>
    </row>
    <row r="64" spans="2:11" x14ac:dyDescent="0.25">
      <c r="B64" s="54" t="s">
        <v>60</v>
      </c>
      <c r="C64" s="162" t="s">
        <v>61</v>
      </c>
      <c r="D64" s="148"/>
      <c r="E64" s="148"/>
      <c r="F64" s="148"/>
      <c r="G64" s="148"/>
      <c r="H64" s="148"/>
      <c r="I64" s="149"/>
      <c r="J64" s="22">
        <f>J58</f>
        <v>0</v>
      </c>
    </row>
    <row r="65" spans="2:11" x14ac:dyDescent="0.25">
      <c r="B65" s="151" t="s">
        <v>67</v>
      </c>
      <c r="C65" s="148"/>
      <c r="D65" s="148"/>
      <c r="E65" s="148"/>
      <c r="F65" s="148"/>
      <c r="G65" s="148"/>
      <c r="H65" s="148"/>
      <c r="I65" s="149"/>
      <c r="J65" s="69">
        <f>ROUND(SUM(J62:J64),2)</f>
        <v>0</v>
      </c>
    </row>
    <row r="66" spans="2:11" x14ac:dyDescent="0.25">
      <c r="B66" s="56"/>
      <c r="C66" s="21"/>
      <c r="D66" s="21"/>
      <c r="E66" s="21"/>
      <c r="F66" s="21"/>
      <c r="G66" s="21"/>
      <c r="H66" s="21"/>
      <c r="I66" s="21"/>
      <c r="J66" s="21"/>
    </row>
    <row r="67" spans="2:11" x14ac:dyDescent="0.25">
      <c r="B67" s="169" t="s">
        <v>70</v>
      </c>
      <c r="C67" s="132"/>
      <c r="D67" s="132"/>
      <c r="E67" s="132"/>
      <c r="F67" s="132"/>
      <c r="G67" s="132"/>
      <c r="H67" s="132"/>
      <c r="I67" s="132"/>
      <c r="J67" s="132"/>
    </row>
    <row r="68" spans="2:11" x14ac:dyDescent="0.25">
      <c r="B68" s="72">
        <v>3</v>
      </c>
      <c r="C68" s="157" t="s">
        <v>71</v>
      </c>
      <c r="D68" s="148"/>
      <c r="E68" s="148"/>
      <c r="F68" s="148"/>
      <c r="G68" s="148"/>
      <c r="H68" s="149"/>
      <c r="I68" s="72" t="s">
        <v>26</v>
      </c>
      <c r="J68" s="72" t="s">
        <v>27</v>
      </c>
    </row>
    <row r="69" spans="2:11" x14ac:dyDescent="0.25">
      <c r="B69" s="53" t="s">
        <v>0</v>
      </c>
      <c r="C69" s="150" t="s">
        <v>72</v>
      </c>
      <c r="D69" s="148"/>
      <c r="E69" s="148"/>
      <c r="F69" s="148"/>
      <c r="G69" s="148"/>
      <c r="H69" s="149"/>
      <c r="I69" s="23"/>
      <c r="J69" s="24">
        <f>ROUND(($J$30-$J$29+$J$62)*I69,2)</f>
        <v>0</v>
      </c>
    </row>
    <row r="70" spans="2:11" x14ac:dyDescent="0.25">
      <c r="B70" s="53" t="s">
        <v>2</v>
      </c>
      <c r="C70" s="150" t="s">
        <v>73</v>
      </c>
      <c r="D70" s="148"/>
      <c r="E70" s="148"/>
      <c r="F70" s="148"/>
      <c r="G70" s="148"/>
      <c r="H70" s="149"/>
      <c r="I70" s="23"/>
      <c r="J70" s="24">
        <f>ROUND(($J$30-$J$29+$J$62)*I70,2)</f>
        <v>0</v>
      </c>
    </row>
    <row r="71" spans="2:11" x14ac:dyDescent="0.25">
      <c r="B71" s="53" t="s">
        <v>5</v>
      </c>
      <c r="C71" s="150" t="s">
        <v>74</v>
      </c>
      <c r="D71" s="148"/>
      <c r="E71" s="148"/>
      <c r="F71" s="148"/>
      <c r="G71" s="148"/>
      <c r="H71" s="149"/>
      <c r="I71" s="23"/>
      <c r="J71" s="24">
        <f>ROUND(($J$30-$J$29)*I71,2)</f>
        <v>0</v>
      </c>
    </row>
    <row r="72" spans="2:11" x14ac:dyDescent="0.25">
      <c r="B72" s="53" t="s">
        <v>7</v>
      </c>
      <c r="C72" s="150" t="s">
        <v>75</v>
      </c>
      <c r="D72" s="148"/>
      <c r="E72" s="148"/>
      <c r="F72" s="148"/>
      <c r="G72" s="148"/>
      <c r="H72" s="149"/>
      <c r="I72" s="87"/>
      <c r="J72" s="24">
        <f>ROUND(($J$30-$J$29+$J$65)*I72,2)</f>
        <v>0</v>
      </c>
    </row>
    <row r="73" spans="2:11" x14ac:dyDescent="0.25">
      <c r="B73" s="54" t="s">
        <v>32</v>
      </c>
      <c r="C73" s="162" t="s">
        <v>76</v>
      </c>
      <c r="D73" s="148"/>
      <c r="E73" s="148"/>
      <c r="F73" s="148"/>
      <c r="G73" s="148"/>
      <c r="H73" s="149"/>
      <c r="I73" s="25"/>
      <c r="J73" s="24">
        <f>ROUND(($J$30-$J$29+$J$65)*I73,2)</f>
        <v>0</v>
      </c>
    </row>
    <row r="74" spans="2:11" x14ac:dyDescent="0.25">
      <c r="B74" s="53" t="s">
        <v>34</v>
      </c>
      <c r="C74" s="150" t="s">
        <v>77</v>
      </c>
      <c r="D74" s="148"/>
      <c r="E74" s="148"/>
      <c r="F74" s="148"/>
      <c r="G74" s="148"/>
      <c r="H74" s="149"/>
      <c r="I74" s="23"/>
      <c r="J74" s="24">
        <f>ROUND(($J$30-$J$29)*I74,2)</f>
        <v>0</v>
      </c>
    </row>
    <row r="75" spans="2:11" x14ac:dyDescent="0.25">
      <c r="B75" s="151" t="s">
        <v>78</v>
      </c>
      <c r="C75" s="148"/>
      <c r="D75" s="148"/>
      <c r="E75" s="148"/>
      <c r="F75" s="148"/>
      <c r="G75" s="148"/>
      <c r="H75" s="149"/>
      <c r="I75" s="71">
        <f>SUM(I69:I74)</f>
        <v>0</v>
      </c>
      <c r="J75" s="67">
        <f>ROUND(SUM(J69:J74),2)</f>
        <v>0</v>
      </c>
      <c r="K75" s="17">
        <f>J30*I75</f>
        <v>0</v>
      </c>
    </row>
    <row r="76" spans="2:11" x14ac:dyDescent="0.25">
      <c r="B76" s="56"/>
      <c r="C76" s="21"/>
      <c r="D76" s="21"/>
      <c r="E76" s="21"/>
      <c r="F76" s="21"/>
      <c r="G76" s="21"/>
      <c r="H76" s="21"/>
      <c r="I76" s="21"/>
      <c r="J76" s="21"/>
    </row>
    <row r="77" spans="2:11" x14ac:dyDescent="0.25">
      <c r="B77" s="169" t="s">
        <v>79</v>
      </c>
      <c r="C77" s="132"/>
      <c r="D77" s="132"/>
      <c r="E77" s="132"/>
      <c r="F77" s="132"/>
      <c r="G77" s="132"/>
      <c r="H77" s="132"/>
      <c r="I77" s="132"/>
      <c r="J77" s="132"/>
    </row>
    <row r="78" spans="2:11" x14ac:dyDescent="0.25">
      <c r="B78" s="189" t="s">
        <v>164</v>
      </c>
      <c r="C78" s="178"/>
      <c r="D78" s="178"/>
      <c r="E78" s="178"/>
      <c r="F78" s="178"/>
      <c r="G78" s="178"/>
      <c r="H78" s="178"/>
      <c r="I78" s="178"/>
      <c r="J78" s="178"/>
      <c r="K78" s="17">
        <f>J75+J65+J30</f>
        <v>0</v>
      </c>
    </row>
    <row r="79" spans="2:11" x14ac:dyDescent="0.25">
      <c r="B79" s="72">
        <v>4</v>
      </c>
      <c r="C79" s="157" t="s">
        <v>81</v>
      </c>
      <c r="D79" s="148"/>
      <c r="E79" s="148"/>
      <c r="F79" s="148"/>
      <c r="G79" s="148"/>
      <c r="H79" s="149"/>
      <c r="I79" s="72" t="s">
        <v>26</v>
      </c>
      <c r="J79" s="72" t="s">
        <v>27</v>
      </c>
    </row>
    <row r="80" spans="2:11" x14ac:dyDescent="0.25">
      <c r="B80" s="53" t="s">
        <v>0</v>
      </c>
      <c r="C80" s="150" t="s">
        <v>82</v>
      </c>
      <c r="D80" s="148"/>
      <c r="E80" s="148"/>
      <c r="F80" s="148"/>
      <c r="G80" s="148"/>
      <c r="H80" s="149"/>
      <c r="I80" s="215"/>
      <c r="J80" s="216">
        <f>ROUND(($J$30-$J$29+$J$75+$J$65)*I80,2)</f>
        <v>0</v>
      </c>
    </row>
    <row r="81" spans="2:12" x14ac:dyDescent="0.25">
      <c r="B81" s="53" t="s">
        <v>2</v>
      </c>
      <c r="C81" s="150" t="s">
        <v>81</v>
      </c>
      <c r="D81" s="148"/>
      <c r="E81" s="148"/>
      <c r="F81" s="148"/>
      <c r="G81" s="148"/>
      <c r="H81" s="149"/>
      <c r="I81" s="215"/>
      <c r="J81" s="216">
        <f>ROUND(($J$30-$J$29+$J$75+$J$65)*I81,2)</f>
        <v>0</v>
      </c>
    </row>
    <row r="82" spans="2:12" x14ac:dyDescent="0.25">
      <c r="B82" s="53" t="s">
        <v>5</v>
      </c>
      <c r="C82" s="150" t="s">
        <v>83</v>
      </c>
      <c r="D82" s="148"/>
      <c r="E82" s="148"/>
      <c r="F82" s="148"/>
      <c r="G82" s="148"/>
      <c r="H82" s="149"/>
      <c r="I82" s="215"/>
      <c r="J82" s="216">
        <f>ROUND(($J$30-$J$29+$J$75+$J$65)*I82,2)</f>
        <v>0</v>
      </c>
    </row>
    <row r="83" spans="2:12" x14ac:dyDescent="0.25">
      <c r="B83" s="53" t="s">
        <v>7</v>
      </c>
      <c r="C83" s="150" t="s">
        <v>84</v>
      </c>
      <c r="D83" s="148"/>
      <c r="E83" s="148"/>
      <c r="F83" s="148"/>
      <c r="G83" s="148"/>
      <c r="H83" s="149"/>
      <c r="I83" s="215"/>
      <c r="J83" s="216">
        <f>ROUND(($J$30-$J$29+$J$75+$J$65)*I83,2)</f>
        <v>0</v>
      </c>
    </row>
    <row r="84" spans="2:12" x14ac:dyDescent="0.25">
      <c r="B84" s="53" t="s">
        <v>32</v>
      </c>
      <c r="C84" s="150" t="s">
        <v>85</v>
      </c>
      <c r="D84" s="148"/>
      <c r="E84" s="148"/>
      <c r="F84" s="148"/>
      <c r="G84" s="148"/>
      <c r="H84" s="149"/>
      <c r="I84" s="215"/>
      <c r="J84" s="216">
        <f>ROUND(($J$30-$J$29+$J$75+$J$65)*I84,2)</f>
        <v>0</v>
      </c>
    </row>
    <row r="85" spans="2:12" x14ac:dyDescent="0.25">
      <c r="B85" s="53" t="s">
        <v>34</v>
      </c>
      <c r="C85" s="150" t="s">
        <v>86</v>
      </c>
      <c r="D85" s="148"/>
      <c r="E85" s="148"/>
      <c r="F85" s="148"/>
      <c r="G85" s="148"/>
      <c r="H85" s="149"/>
      <c r="I85" s="215"/>
      <c r="J85" s="216">
        <f>ROUND(($J$30-$J$29+$J$65+$J$75)*I85,2)</f>
        <v>0</v>
      </c>
    </row>
    <row r="86" spans="2:12" x14ac:dyDescent="0.25">
      <c r="B86" s="151" t="s">
        <v>78</v>
      </c>
      <c r="C86" s="148"/>
      <c r="D86" s="148"/>
      <c r="E86" s="148"/>
      <c r="F86" s="148"/>
      <c r="G86" s="148"/>
      <c r="H86" s="149"/>
      <c r="I86" s="70">
        <f>SUM(I80:I85)</f>
        <v>0</v>
      </c>
      <c r="J86" s="64">
        <f>ROUND(SUM(J80:J85),2)</f>
        <v>0</v>
      </c>
    </row>
    <row r="87" spans="2:12" x14ac:dyDescent="0.25">
      <c r="K87" s="26"/>
      <c r="L87" s="27"/>
    </row>
    <row r="88" spans="2:12" x14ac:dyDescent="0.25">
      <c r="B88" s="133" t="s">
        <v>87</v>
      </c>
      <c r="C88" s="132"/>
      <c r="D88" s="132"/>
      <c r="E88" s="132"/>
      <c r="F88" s="132"/>
      <c r="G88" s="132"/>
      <c r="H88" s="132"/>
      <c r="I88" s="132"/>
      <c r="J88" s="132"/>
    </row>
    <row r="89" spans="2:12" x14ac:dyDescent="0.25">
      <c r="B89" s="72" t="s">
        <v>88</v>
      </c>
      <c r="C89" s="164" t="s">
        <v>89</v>
      </c>
      <c r="D89" s="148"/>
      <c r="E89" s="148"/>
      <c r="F89" s="148"/>
      <c r="G89" s="148"/>
      <c r="H89" s="149"/>
      <c r="I89" s="72" t="s">
        <v>26</v>
      </c>
      <c r="J89" s="72" t="s">
        <v>27</v>
      </c>
    </row>
    <row r="90" spans="2:12" x14ac:dyDescent="0.25">
      <c r="B90" s="53" t="s">
        <v>0</v>
      </c>
      <c r="C90" s="150" t="s">
        <v>90</v>
      </c>
      <c r="D90" s="148"/>
      <c r="E90" s="148"/>
      <c r="F90" s="148"/>
      <c r="G90" s="148"/>
      <c r="H90" s="149"/>
      <c r="I90" s="28"/>
      <c r="J90" s="29">
        <v>0</v>
      </c>
      <c r="K90" s="17"/>
    </row>
    <row r="91" spans="2:12" x14ac:dyDescent="0.25">
      <c r="B91" s="147" t="s">
        <v>58</v>
      </c>
      <c r="C91" s="148"/>
      <c r="D91" s="148"/>
      <c r="E91" s="148"/>
      <c r="F91" s="148"/>
      <c r="G91" s="148"/>
      <c r="H91" s="148"/>
      <c r="I91" s="149"/>
      <c r="J91" s="66">
        <f>SUM(J90)</f>
        <v>0</v>
      </c>
    </row>
    <row r="92" spans="2:12" x14ac:dyDescent="0.25">
      <c r="C92" s="9"/>
      <c r="D92" s="9"/>
      <c r="E92" s="9"/>
      <c r="F92" s="9"/>
      <c r="G92" s="9"/>
      <c r="H92" s="9"/>
    </row>
    <row r="93" spans="2:12" x14ac:dyDescent="0.25">
      <c r="B93" s="163" t="s">
        <v>91</v>
      </c>
      <c r="C93" s="132"/>
      <c r="D93" s="132"/>
      <c r="E93" s="132"/>
      <c r="F93" s="132"/>
      <c r="G93" s="132"/>
      <c r="H93" s="132"/>
      <c r="I93" s="132"/>
      <c r="J93" s="132"/>
    </row>
    <row r="94" spans="2:12" x14ac:dyDescent="0.25">
      <c r="B94" s="72">
        <v>4</v>
      </c>
      <c r="C94" s="164" t="s">
        <v>92</v>
      </c>
      <c r="D94" s="148"/>
      <c r="E94" s="148"/>
      <c r="F94" s="148"/>
      <c r="G94" s="148"/>
      <c r="H94" s="148"/>
      <c r="I94" s="149"/>
      <c r="J94" s="72" t="s">
        <v>27</v>
      </c>
    </row>
    <row r="95" spans="2:12" x14ac:dyDescent="0.25">
      <c r="B95" s="53" t="s">
        <v>93</v>
      </c>
      <c r="C95" s="150" t="s">
        <v>81</v>
      </c>
      <c r="D95" s="148"/>
      <c r="E95" s="148"/>
      <c r="F95" s="148"/>
      <c r="G95" s="148"/>
      <c r="H95" s="148"/>
      <c r="I95" s="149"/>
      <c r="J95" s="24">
        <f>J86</f>
        <v>0</v>
      </c>
    </row>
    <row r="96" spans="2:12" x14ac:dyDescent="0.25">
      <c r="B96" s="53" t="s">
        <v>88</v>
      </c>
      <c r="C96" s="150" t="s">
        <v>90</v>
      </c>
      <c r="D96" s="148"/>
      <c r="E96" s="148"/>
      <c r="F96" s="148"/>
      <c r="G96" s="148"/>
      <c r="H96" s="148"/>
      <c r="I96" s="149"/>
      <c r="J96" s="30">
        <f>J91</f>
        <v>0</v>
      </c>
    </row>
    <row r="97" spans="2:10" x14ac:dyDescent="0.25">
      <c r="B97" s="151" t="s">
        <v>67</v>
      </c>
      <c r="C97" s="148"/>
      <c r="D97" s="148"/>
      <c r="E97" s="148"/>
      <c r="F97" s="148"/>
      <c r="G97" s="148"/>
      <c r="H97" s="148"/>
      <c r="I97" s="149"/>
      <c r="J97" s="69">
        <f>ROUND(SUM(J95:J96),2)</f>
        <v>0</v>
      </c>
    </row>
    <row r="100" spans="2:10" x14ac:dyDescent="0.25">
      <c r="B100" s="131" t="s">
        <v>94</v>
      </c>
      <c r="C100" s="132"/>
      <c r="D100" s="132"/>
      <c r="E100" s="132"/>
      <c r="F100" s="132"/>
      <c r="G100" s="132"/>
      <c r="H100" s="132"/>
      <c r="I100" s="132"/>
      <c r="J100" s="132"/>
    </row>
    <row r="101" spans="2:10" x14ac:dyDescent="0.25">
      <c r="B101" s="72">
        <v>5</v>
      </c>
      <c r="C101" s="172" t="s">
        <v>95</v>
      </c>
      <c r="D101" s="148"/>
      <c r="E101" s="148"/>
      <c r="F101" s="148"/>
      <c r="G101" s="148"/>
      <c r="H101" s="148"/>
      <c r="I101" s="149"/>
      <c r="J101" s="72" t="s">
        <v>27</v>
      </c>
    </row>
    <row r="102" spans="2:10" x14ac:dyDescent="0.25">
      <c r="B102" s="53" t="s">
        <v>0</v>
      </c>
      <c r="C102" s="170" t="s">
        <v>96</v>
      </c>
      <c r="D102" s="148"/>
      <c r="E102" s="148"/>
      <c r="F102" s="148"/>
      <c r="G102" s="148"/>
      <c r="H102" s="148"/>
      <c r="I102" s="149"/>
      <c r="J102" s="20">
        <f>UNIF.!G13</f>
        <v>0</v>
      </c>
    </row>
    <row r="103" spans="2:10" x14ac:dyDescent="0.25">
      <c r="B103" s="53" t="s">
        <v>2</v>
      </c>
      <c r="C103" s="165" t="s">
        <v>97</v>
      </c>
      <c r="D103" s="148"/>
      <c r="E103" s="148"/>
      <c r="F103" s="148"/>
      <c r="G103" s="148"/>
      <c r="H103" s="148"/>
      <c r="I103" s="149"/>
      <c r="J103" s="20">
        <v>0</v>
      </c>
    </row>
    <row r="104" spans="2:10" x14ac:dyDescent="0.25">
      <c r="B104" s="53" t="s">
        <v>5</v>
      </c>
      <c r="C104" s="165" t="s">
        <v>98</v>
      </c>
      <c r="D104" s="148"/>
      <c r="E104" s="148"/>
      <c r="F104" s="148"/>
      <c r="G104" s="148"/>
      <c r="H104" s="148"/>
      <c r="I104" s="149"/>
      <c r="J104" s="20">
        <f>EQUIP.!H23</f>
        <v>0</v>
      </c>
    </row>
    <row r="105" spans="2:10" x14ac:dyDescent="0.25">
      <c r="B105" s="53" t="s">
        <v>7</v>
      </c>
      <c r="C105" s="165" t="s">
        <v>99</v>
      </c>
      <c r="D105" s="148"/>
      <c r="E105" s="148"/>
      <c r="F105" s="148"/>
      <c r="G105" s="148"/>
      <c r="H105" s="148"/>
      <c r="I105" s="149"/>
      <c r="J105" s="20">
        <v>0</v>
      </c>
    </row>
    <row r="106" spans="2:10" x14ac:dyDescent="0.25">
      <c r="B106" s="151" t="s">
        <v>100</v>
      </c>
      <c r="C106" s="148"/>
      <c r="D106" s="148"/>
      <c r="E106" s="148"/>
      <c r="F106" s="148"/>
      <c r="G106" s="148"/>
      <c r="H106" s="148"/>
      <c r="I106" s="149"/>
      <c r="J106" s="67">
        <f>SUM(J102:J105)</f>
        <v>0</v>
      </c>
    </row>
    <row r="108" spans="2:10" x14ac:dyDescent="0.25">
      <c r="B108" s="131" t="s">
        <v>101</v>
      </c>
      <c r="C108" s="132"/>
      <c r="D108" s="132"/>
      <c r="E108" s="132"/>
      <c r="F108" s="132"/>
      <c r="G108" s="132"/>
      <c r="H108" s="132"/>
      <c r="I108" s="132"/>
      <c r="J108" s="132"/>
    </row>
    <row r="110" spans="2:10" x14ac:dyDescent="0.25">
      <c r="B110" s="72">
        <v>5</v>
      </c>
      <c r="C110" s="172" t="s">
        <v>102</v>
      </c>
      <c r="D110" s="148"/>
      <c r="E110" s="148"/>
      <c r="F110" s="148"/>
      <c r="G110" s="148"/>
      <c r="H110" s="149"/>
      <c r="I110" s="72" t="s">
        <v>26</v>
      </c>
      <c r="J110" s="72" t="s">
        <v>27</v>
      </c>
    </row>
    <row r="111" spans="2:10" x14ac:dyDescent="0.25">
      <c r="B111" s="54" t="s">
        <v>0</v>
      </c>
      <c r="C111" s="160" t="s">
        <v>103</v>
      </c>
      <c r="D111" s="148"/>
      <c r="E111" s="148"/>
      <c r="F111" s="148"/>
      <c r="G111" s="148"/>
      <c r="H111" s="149"/>
      <c r="I111" s="111"/>
      <c r="J111" s="24">
        <f>J128*I111</f>
        <v>0</v>
      </c>
    </row>
    <row r="112" spans="2:10" x14ac:dyDescent="0.25">
      <c r="B112" s="54" t="s">
        <v>2</v>
      </c>
      <c r="C112" s="159" t="s">
        <v>104</v>
      </c>
      <c r="D112" s="148"/>
      <c r="E112" s="148"/>
      <c r="F112" s="148"/>
      <c r="G112" s="148"/>
      <c r="H112" s="149"/>
      <c r="I112" s="111"/>
      <c r="J112" s="24">
        <f>(J128+J111)*I112</f>
        <v>0</v>
      </c>
    </row>
    <row r="113" spans="2:13" x14ac:dyDescent="0.25">
      <c r="B113" s="54" t="s">
        <v>5</v>
      </c>
      <c r="C113" s="160" t="s">
        <v>105</v>
      </c>
      <c r="D113" s="148"/>
      <c r="E113" s="148"/>
      <c r="F113" s="148"/>
      <c r="G113" s="148"/>
      <c r="H113" s="149"/>
      <c r="I113" s="32"/>
      <c r="J113" s="28"/>
    </row>
    <row r="114" spans="2:13" x14ac:dyDescent="0.25">
      <c r="B114" s="53"/>
      <c r="C114" s="170" t="s">
        <v>106</v>
      </c>
      <c r="D114" s="148"/>
      <c r="E114" s="148"/>
      <c r="F114" s="148"/>
      <c r="G114" s="148"/>
      <c r="H114" s="149"/>
      <c r="I114" s="31"/>
      <c r="J114" s="24">
        <f>M128*I114</f>
        <v>0</v>
      </c>
    </row>
    <row r="115" spans="2:13" x14ac:dyDescent="0.25">
      <c r="B115" s="53"/>
      <c r="C115" s="170" t="s">
        <v>107</v>
      </c>
      <c r="D115" s="148"/>
      <c r="E115" s="148"/>
      <c r="F115" s="148"/>
      <c r="G115" s="148"/>
      <c r="H115" s="149"/>
      <c r="I115" s="33"/>
      <c r="J115" s="28"/>
    </row>
    <row r="116" spans="2:13" x14ac:dyDescent="0.25">
      <c r="B116" s="53"/>
      <c r="C116" s="170" t="s">
        <v>108</v>
      </c>
      <c r="D116" s="148"/>
      <c r="E116" s="148"/>
      <c r="F116" s="148"/>
      <c r="G116" s="148"/>
      <c r="H116" s="149"/>
      <c r="I116" s="31"/>
      <c r="J116" s="24">
        <f>M128*I116</f>
        <v>0</v>
      </c>
      <c r="K116" s="34"/>
    </row>
    <row r="117" spans="2:13" x14ac:dyDescent="0.25">
      <c r="B117" s="53"/>
      <c r="C117" s="170" t="s">
        <v>109</v>
      </c>
      <c r="D117" s="148"/>
      <c r="E117" s="148"/>
      <c r="F117" s="148"/>
      <c r="G117" s="148"/>
      <c r="H117" s="149"/>
      <c r="I117" s="33"/>
      <c r="J117" s="28"/>
    </row>
    <row r="118" spans="2:13" x14ac:dyDescent="0.25">
      <c r="B118" s="151" t="s">
        <v>58</v>
      </c>
      <c r="C118" s="148"/>
      <c r="D118" s="148"/>
      <c r="E118" s="148"/>
      <c r="F118" s="148"/>
      <c r="G118" s="148"/>
      <c r="H118" s="148"/>
      <c r="I118" s="149"/>
      <c r="J118" s="68">
        <f>SUM(J111:J117)</f>
        <v>0</v>
      </c>
    </row>
    <row r="120" spans="2:13" x14ac:dyDescent="0.25">
      <c r="B120" s="131" t="s">
        <v>110</v>
      </c>
      <c r="C120" s="132"/>
      <c r="D120" s="132"/>
      <c r="E120" s="132"/>
      <c r="F120" s="132"/>
      <c r="G120" s="132"/>
      <c r="H120" s="132"/>
      <c r="I120" s="132"/>
      <c r="J120" s="132"/>
    </row>
    <row r="121" spans="2:13" ht="12.75" customHeight="1" x14ac:dyDescent="0.25"/>
    <row r="122" spans="2:13" x14ac:dyDescent="0.25">
      <c r="B122" s="73"/>
      <c r="C122" s="172" t="s">
        <v>111</v>
      </c>
      <c r="D122" s="148"/>
      <c r="E122" s="148"/>
      <c r="F122" s="148"/>
      <c r="G122" s="148"/>
      <c r="H122" s="148"/>
      <c r="I122" s="149"/>
      <c r="J122" s="72" t="s">
        <v>27</v>
      </c>
    </row>
    <row r="123" spans="2:13" x14ac:dyDescent="0.25">
      <c r="B123" s="53" t="s">
        <v>0</v>
      </c>
      <c r="C123" s="150" t="s">
        <v>112</v>
      </c>
      <c r="D123" s="148"/>
      <c r="E123" s="148"/>
      <c r="F123" s="148"/>
      <c r="G123" s="148"/>
      <c r="H123" s="148"/>
      <c r="I123" s="149"/>
      <c r="J123" s="13">
        <f>J30</f>
        <v>0</v>
      </c>
    </row>
    <row r="124" spans="2:13" x14ac:dyDescent="0.25">
      <c r="B124" s="53" t="s">
        <v>2</v>
      </c>
      <c r="C124" s="150" t="s">
        <v>113</v>
      </c>
      <c r="D124" s="148"/>
      <c r="E124" s="148"/>
      <c r="F124" s="148"/>
      <c r="G124" s="148"/>
      <c r="H124" s="148"/>
      <c r="I124" s="149"/>
      <c r="J124" s="13">
        <f>J65</f>
        <v>0</v>
      </c>
    </row>
    <row r="125" spans="2:13" x14ac:dyDescent="0.25">
      <c r="B125" s="53" t="s">
        <v>5</v>
      </c>
      <c r="C125" s="150" t="s">
        <v>114</v>
      </c>
      <c r="D125" s="148"/>
      <c r="E125" s="148"/>
      <c r="F125" s="148"/>
      <c r="G125" s="148"/>
      <c r="H125" s="148"/>
      <c r="I125" s="149"/>
      <c r="J125" s="13">
        <f>J75</f>
        <v>0</v>
      </c>
    </row>
    <row r="126" spans="2:13" x14ac:dyDescent="0.25">
      <c r="B126" s="53" t="s">
        <v>7</v>
      </c>
      <c r="C126" s="150" t="s">
        <v>115</v>
      </c>
      <c r="D126" s="148"/>
      <c r="E126" s="148"/>
      <c r="F126" s="148"/>
      <c r="G126" s="148"/>
      <c r="H126" s="148"/>
      <c r="I126" s="149"/>
      <c r="J126" s="13">
        <f>J97</f>
        <v>0</v>
      </c>
    </row>
    <row r="127" spans="2:13" x14ac:dyDescent="0.25">
      <c r="B127" s="53" t="s">
        <v>32</v>
      </c>
      <c r="C127" s="150" t="s">
        <v>116</v>
      </c>
      <c r="D127" s="148"/>
      <c r="E127" s="148"/>
      <c r="F127" s="148"/>
      <c r="G127" s="148"/>
      <c r="H127" s="148"/>
      <c r="I127" s="149"/>
      <c r="J127" s="14">
        <f>J106</f>
        <v>0</v>
      </c>
    </row>
    <row r="128" spans="2:13" x14ac:dyDescent="0.25">
      <c r="B128" s="168" t="s">
        <v>117</v>
      </c>
      <c r="C128" s="148"/>
      <c r="D128" s="148"/>
      <c r="E128" s="148"/>
      <c r="F128" s="148"/>
      <c r="G128" s="148"/>
      <c r="H128" s="148"/>
      <c r="I128" s="149"/>
      <c r="J128" s="67">
        <f>J123+J124+J125+J126+J127</f>
        <v>0</v>
      </c>
      <c r="K128" s="15">
        <f>J128+J111</f>
        <v>0</v>
      </c>
      <c r="L128" s="15">
        <f>K128+J112</f>
        <v>0</v>
      </c>
      <c r="M128" s="15">
        <f>L128/0.9135</f>
        <v>0</v>
      </c>
    </row>
    <row r="129" spans="2:12" x14ac:dyDescent="0.25">
      <c r="B129" s="53" t="s">
        <v>32</v>
      </c>
      <c r="C129" s="150" t="s">
        <v>118</v>
      </c>
      <c r="D129" s="148"/>
      <c r="E129" s="148"/>
      <c r="F129" s="148"/>
      <c r="G129" s="148"/>
      <c r="H129" s="148"/>
      <c r="I129" s="149"/>
      <c r="J129" s="13">
        <f>J118</f>
        <v>0</v>
      </c>
    </row>
    <row r="130" spans="2:12" x14ac:dyDescent="0.25">
      <c r="B130" s="151" t="s">
        <v>119</v>
      </c>
      <c r="C130" s="148"/>
      <c r="D130" s="148"/>
      <c r="E130" s="148"/>
      <c r="F130" s="148"/>
      <c r="G130" s="148"/>
      <c r="H130" s="148"/>
      <c r="I130" s="149"/>
      <c r="J130" s="67">
        <f>J128+J129</f>
        <v>0</v>
      </c>
    </row>
    <row r="131" spans="2:12" ht="13.5" customHeight="1" x14ac:dyDescent="0.25"/>
    <row r="132" spans="2:12" ht="17.25" customHeight="1" x14ac:dyDescent="0.25">
      <c r="B132" s="131" t="s">
        <v>120</v>
      </c>
      <c r="C132" s="132"/>
      <c r="D132" s="132"/>
      <c r="E132" s="132"/>
      <c r="F132" s="132"/>
      <c r="G132" s="132"/>
      <c r="H132" s="132"/>
      <c r="I132" s="132"/>
      <c r="J132" s="132"/>
    </row>
    <row r="133" spans="2:12" ht="13.5" customHeight="1" x14ac:dyDescent="0.25"/>
    <row r="134" spans="2:12" ht="21" customHeight="1" x14ac:dyDescent="0.25">
      <c r="B134" s="152" t="s">
        <v>121</v>
      </c>
      <c r="C134" s="186"/>
      <c r="D134" s="153"/>
      <c r="E134" s="152" t="s">
        <v>165</v>
      </c>
      <c r="F134" s="153"/>
      <c r="G134" s="152" t="s">
        <v>166</v>
      </c>
      <c r="H134" s="152" t="s">
        <v>167</v>
      </c>
      <c r="I134" s="152" t="s">
        <v>168</v>
      </c>
      <c r="J134" s="152" t="s">
        <v>169</v>
      </c>
    </row>
    <row r="135" spans="2:12" ht="28.5" customHeight="1" x14ac:dyDescent="0.25">
      <c r="B135" s="154"/>
      <c r="C135" s="178"/>
      <c r="D135" s="155"/>
      <c r="E135" s="154"/>
      <c r="F135" s="155"/>
      <c r="G135" s="158"/>
      <c r="H135" s="158"/>
      <c r="I135" s="158"/>
      <c r="J135" s="158"/>
    </row>
    <row r="136" spans="2:12" s="35" customFormat="1" ht="36" customHeight="1" x14ac:dyDescent="0.25">
      <c r="B136" s="75" t="s">
        <v>127</v>
      </c>
      <c r="C136" s="187" t="str">
        <f>C8</f>
        <v>VIGILANTE ARMADO 12x36 NOTURNO</v>
      </c>
      <c r="D136" s="149"/>
      <c r="E136" s="188">
        <f>J130</f>
        <v>0</v>
      </c>
      <c r="F136" s="149"/>
      <c r="G136" s="75">
        <v>2</v>
      </c>
      <c r="H136" s="76">
        <f>E136*G136</f>
        <v>0</v>
      </c>
      <c r="I136" s="77"/>
      <c r="J136" s="76">
        <f>H136*I136</f>
        <v>0</v>
      </c>
      <c r="K136" s="78" t="s">
        <v>128</v>
      </c>
    </row>
    <row r="137" spans="2:12" x14ac:dyDescent="0.25">
      <c r="B137" s="185" t="s">
        <v>129</v>
      </c>
      <c r="C137" s="148"/>
      <c r="D137" s="148"/>
      <c r="E137" s="148"/>
      <c r="F137" s="148"/>
      <c r="G137" s="148"/>
      <c r="H137" s="148"/>
      <c r="I137" s="149"/>
      <c r="J137" s="79">
        <f>J136</f>
        <v>0</v>
      </c>
      <c r="K137" s="27">
        <f>H136/30</f>
        <v>0</v>
      </c>
      <c r="L137" s="17">
        <f>K137*125</f>
        <v>0</v>
      </c>
    </row>
    <row r="138" spans="2:12" x14ac:dyDescent="0.25">
      <c r="L138" s="17"/>
    </row>
    <row r="139" spans="2:12" x14ac:dyDescent="0.25">
      <c r="B139" s="131" t="s">
        <v>130</v>
      </c>
      <c r="C139" s="132"/>
      <c r="D139" s="132"/>
      <c r="E139" s="132"/>
      <c r="F139" s="132"/>
      <c r="G139" s="132"/>
      <c r="H139" s="132"/>
      <c r="I139" s="132"/>
      <c r="J139" s="132"/>
    </row>
    <row r="141" spans="2:12" x14ac:dyDescent="0.25">
      <c r="B141" s="55"/>
      <c r="C141" s="167" t="s">
        <v>131</v>
      </c>
      <c r="D141" s="148"/>
      <c r="E141" s="148"/>
      <c r="F141" s="148"/>
      <c r="G141" s="148"/>
      <c r="H141" s="148"/>
      <c r="I141" s="148"/>
      <c r="J141" s="149"/>
    </row>
    <row r="142" spans="2:12" x14ac:dyDescent="0.25">
      <c r="B142" s="72"/>
      <c r="C142" s="164" t="s">
        <v>132</v>
      </c>
      <c r="D142" s="148"/>
      <c r="E142" s="148"/>
      <c r="F142" s="148"/>
      <c r="G142" s="148"/>
      <c r="H142" s="148"/>
      <c r="I142" s="149"/>
      <c r="J142" s="72" t="s">
        <v>27</v>
      </c>
    </row>
    <row r="143" spans="2:12" x14ac:dyDescent="0.25">
      <c r="B143" s="62" t="s">
        <v>0</v>
      </c>
      <c r="C143" s="161" t="s">
        <v>133</v>
      </c>
      <c r="D143" s="148"/>
      <c r="E143" s="148"/>
      <c r="F143" s="148"/>
      <c r="G143" s="148"/>
      <c r="H143" s="148"/>
      <c r="I143" s="149"/>
      <c r="J143" s="63">
        <f>H136</f>
        <v>0</v>
      </c>
    </row>
    <row r="144" spans="2:12" x14ac:dyDescent="0.25">
      <c r="B144" s="62" t="s">
        <v>2</v>
      </c>
      <c r="C144" s="161" t="s">
        <v>134</v>
      </c>
      <c r="D144" s="148"/>
      <c r="E144" s="148"/>
      <c r="F144" s="148"/>
      <c r="G144" s="148"/>
      <c r="H144" s="148"/>
      <c r="I144" s="149"/>
      <c r="J144" s="64">
        <f>J137</f>
        <v>0</v>
      </c>
    </row>
    <row r="145" spans="2:10" x14ac:dyDescent="0.25">
      <c r="B145" s="65" t="s">
        <v>5</v>
      </c>
      <c r="C145" s="168" t="s">
        <v>135</v>
      </c>
      <c r="D145" s="148"/>
      <c r="E145" s="148"/>
      <c r="F145" s="148"/>
      <c r="G145" s="148"/>
      <c r="H145" s="148"/>
      <c r="I145" s="149"/>
      <c r="J145" s="66">
        <f>J144*12</f>
        <v>0</v>
      </c>
    </row>
    <row r="147" spans="2:10" x14ac:dyDescent="0.25">
      <c r="B147" s="8" t="s">
        <v>136</v>
      </c>
    </row>
    <row r="148" spans="2:10" x14ac:dyDescent="0.25">
      <c r="B148" s="166">
        <f>RESUMO!B19</f>
        <v>0</v>
      </c>
      <c r="C148" s="132"/>
      <c r="D148" s="132"/>
      <c r="E148" s="132"/>
    </row>
    <row r="149" spans="2:10" ht="18.75" customHeight="1" x14ac:dyDescent="0.3">
      <c r="C149" s="85"/>
      <c r="D149" s="85"/>
    </row>
    <row r="150" spans="2:10" ht="18.75" customHeight="1" x14ac:dyDescent="0.3">
      <c r="C150" s="85"/>
      <c r="D150" s="85"/>
    </row>
    <row r="151" spans="2:10" ht="18.75" customHeight="1" x14ac:dyDescent="0.3">
      <c r="C151" s="85"/>
      <c r="D151" s="85"/>
    </row>
    <row r="152" spans="2:10" ht="18.75" customHeight="1" x14ac:dyDescent="0.3">
      <c r="C152" s="86"/>
      <c r="D152" s="86"/>
    </row>
    <row r="153" spans="2:10" ht="18.75" customHeight="1" x14ac:dyDescent="0.3">
      <c r="C153" s="86"/>
      <c r="D153" s="86"/>
      <c r="G153" s="38"/>
      <c r="H153" s="38"/>
      <c r="I153" s="38"/>
      <c r="J153" s="38"/>
    </row>
    <row r="154" spans="2:10" ht="18" customHeight="1" x14ac:dyDescent="0.25">
      <c r="C154" s="146"/>
      <c r="D154" s="132"/>
      <c r="E154" s="132"/>
      <c r="F154" s="132"/>
    </row>
    <row r="155" spans="2:10" ht="18" customHeight="1" x14ac:dyDescent="0.25">
      <c r="C155" s="146"/>
      <c r="D155" s="132"/>
      <c r="E155" s="132"/>
      <c r="F155" s="132"/>
    </row>
    <row r="156" spans="2:10" ht="18" customHeight="1" x14ac:dyDescent="0.25">
      <c r="C156" s="146"/>
      <c r="D156" s="132"/>
      <c r="E156" s="132"/>
      <c r="F156" s="132"/>
    </row>
  </sheetData>
  <mergeCells count="142">
    <mergeCell ref="I4:J4"/>
    <mergeCell ref="B30:I30"/>
    <mergeCell ref="C95:I95"/>
    <mergeCell ref="I3:J3"/>
    <mergeCell ref="B1:E1"/>
    <mergeCell ref="B12:J12"/>
    <mergeCell ref="C136:D136"/>
    <mergeCell ref="E136:F136"/>
    <mergeCell ref="C85:H85"/>
    <mergeCell ref="B39:J39"/>
    <mergeCell ref="C126:I126"/>
    <mergeCell ref="C115:H115"/>
    <mergeCell ref="C71:H71"/>
    <mergeCell ref="B51:J51"/>
    <mergeCell ref="B132:J132"/>
    <mergeCell ref="B86:H86"/>
    <mergeCell ref="C18:H18"/>
    <mergeCell ref="B60:J60"/>
    <mergeCell ref="I17:J17"/>
    <mergeCell ref="C2:H2"/>
    <mergeCell ref="C102:I102"/>
    <mergeCell ref="I7:J7"/>
    <mergeCell ref="C44:H44"/>
    <mergeCell ref="B108:J108"/>
    <mergeCell ref="C129:I129"/>
    <mergeCell ref="C72:H72"/>
    <mergeCell ref="C28:H28"/>
    <mergeCell ref="C69:H69"/>
    <mergeCell ref="C155:F155"/>
    <mergeCell ref="I16:J16"/>
    <mergeCell ref="C52:H52"/>
    <mergeCell ref="C48:H48"/>
    <mergeCell ref="I18:J18"/>
    <mergeCell ref="C29:H29"/>
    <mergeCell ref="C81:H81"/>
    <mergeCell ref="C94:I94"/>
    <mergeCell ref="C53:H53"/>
    <mergeCell ref="B120:J120"/>
    <mergeCell ref="C40:H40"/>
    <mergeCell ref="C125:I125"/>
    <mergeCell ref="C24:H24"/>
    <mergeCell ref="C89:H89"/>
    <mergeCell ref="C42:H42"/>
    <mergeCell ref="C145:I145"/>
    <mergeCell ref="C79:H79"/>
    <mergeCell ref="C17:H17"/>
    <mergeCell ref="C26:H26"/>
    <mergeCell ref="C16:H16"/>
    <mergeCell ref="B77:J77"/>
    <mergeCell ref="C90:H90"/>
    <mergeCell ref="C46:H46"/>
    <mergeCell ref="C64:I64"/>
    <mergeCell ref="I2:J2"/>
    <mergeCell ref="B49:H49"/>
    <mergeCell ref="C63:I63"/>
    <mergeCell ref="C103:I103"/>
    <mergeCell ref="B10:J10"/>
    <mergeCell ref="C14:H14"/>
    <mergeCell ref="C7:G7"/>
    <mergeCell ref="C23:H23"/>
    <mergeCell ref="B148:E148"/>
    <mergeCell ref="C22:H22"/>
    <mergeCell ref="C96:I96"/>
    <mergeCell ref="C114:H114"/>
    <mergeCell ref="C3:H3"/>
    <mergeCell ref="C141:J141"/>
    <mergeCell ref="B78:J78"/>
    <mergeCell ref="C15:H15"/>
    <mergeCell ref="C8:G8"/>
    <mergeCell ref="C55:H55"/>
    <mergeCell ref="C143:I143"/>
    <mergeCell ref="B137:I137"/>
    <mergeCell ref="B134:D135"/>
    <mergeCell ref="B128:I128"/>
    <mergeCell ref="B88:J88"/>
    <mergeCell ref="C127:I127"/>
    <mergeCell ref="B118:I118"/>
    <mergeCell ref="C68:H68"/>
    <mergeCell ref="I134:I135"/>
    <mergeCell ref="B93:J93"/>
    <mergeCell ref="C101:I101"/>
    <mergeCell ref="C35:H35"/>
    <mergeCell ref="C116:H116"/>
    <mergeCell ref="C36:H36"/>
    <mergeCell ref="C5:H5"/>
    <mergeCell ref="C105:I105"/>
    <mergeCell ref="C45:H45"/>
    <mergeCell ref="B97:I97"/>
    <mergeCell ref="B75:H75"/>
    <mergeCell ref="C61:I61"/>
    <mergeCell ref="C110:H110"/>
    <mergeCell ref="B32:J32"/>
    <mergeCell ref="B100:J100"/>
    <mergeCell ref="B58:I58"/>
    <mergeCell ref="C122:I122"/>
    <mergeCell ref="I5:J5"/>
    <mergeCell ref="C25:H25"/>
    <mergeCell ref="B67:J67"/>
    <mergeCell ref="C156:F156"/>
    <mergeCell ref="B91:I91"/>
    <mergeCell ref="C41:H41"/>
    <mergeCell ref="B65:I65"/>
    <mergeCell ref="C47:H47"/>
    <mergeCell ref="E134:F135"/>
    <mergeCell ref="B106:I106"/>
    <mergeCell ref="C56:H56"/>
    <mergeCell ref="C34:H34"/>
    <mergeCell ref="G134:G135"/>
    <mergeCell ref="C43:H43"/>
    <mergeCell ref="H134:H135"/>
    <mergeCell ref="C73:H73"/>
    <mergeCell ref="C142:I142"/>
    <mergeCell ref="C104:I104"/>
    <mergeCell ref="C82:H82"/>
    <mergeCell ref="B37:H37"/>
    <mergeCell ref="C84:H84"/>
    <mergeCell ref="C111:H111"/>
    <mergeCell ref="C74:H74"/>
    <mergeCell ref="C124:I124"/>
    <mergeCell ref="I14:J14"/>
    <mergeCell ref="C83:H83"/>
    <mergeCell ref="C117:H117"/>
    <mergeCell ref="B130:I130"/>
    <mergeCell ref="C80:H80"/>
    <mergeCell ref="C112:H112"/>
    <mergeCell ref="C154:F154"/>
    <mergeCell ref="C4:H4"/>
    <mergeCell ref="C113:H113"/>
    <mergeCell ref="C70:H70"/>
    <mergeCell ref="C144:I144"/>
    <mergeCell ref="C62:I62"/>
    <mergeCell ref="C54:H54"/>
    <mergeCell ref="B33:J33"/>
    <mergeCell ref="C27:H27"/>
    <mergeCell ref="J134:J135"/>
    <mergeCell ref="B20:J20"/>
    <mergeCell ref="I15:J15"/>
    <mergeCell ref="B13:J13"/>
    <mergeCell ref="I8:J8"/>
    <mergeCell ref="C123:I123"/>
    <mergeCell ref="B139:J139"/>
    <mergeCell ref="C57:H57"/>
  </mergeCells>
  <printOptions horizontalCentered="1"/>
  <pageMargins left="0.51181102362204722" right="0.51181102362204722" top="1.2598425196850389" bottom="0.78740157480314965" header="0.31496062992125978" footer="0.31496062992125978"/>
  <pageSetup paperSize="9" scale="63" fitToHeight="0" orientation="portrait"/>
  <headerFooter>
    <oddHeader>&amp;C&amp;G</oddHeader>
  </headerFooter>
  <rowBreaks count="2" manualBreakCount="2">
    <brk id="50" max="16383" man="1"/>
    <brk id="1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4" tint="-0.249977111117893"/>
    <pageSetUpPr fitToPage="1"/>
  </sheetPr>
  <dimension ref="B1:R156"/>
  <sheetViews>
    <sheetView showGridLines="0" topLeftCell="A121" zoomScale="110" zoomScaleNormal="110" zoomScaleSheetLayoutView="100" zoomScalePageLayoutView="78" workbookViewId="0">
      <selection activeCell="I136" sqref="I136"/>
    </sheetView>
  </sheetViews>
  <sheetFormatPr defaultRowHeight="15.75" x14ac:dyDescent="0.25"/>
  <cols>
    <col min="1" max="1" width="9.140625" style="7" customWidth="1"/>
    <col min="2" max="2" width="15" style="8" customWidth="1"/>
    <col min="3" max="3" width="17.28515625" style="7" customWidth="1"/>
    <col min="4" max="4" width="11.28515625" style="7" customWidth="1"/>
    <col min="5" max="5" width="10.7109375" style="7" customWidth="1"/>
    <col min="6" max="6" width="9.140625" style="7" customWidth="1"/>
    <col min="7" max="7" width="15.140625" style="7" customWidth="1"/>
    <col min="8" max="8" width="17" style="7" customWidth="1"/>
    <col min="9" max="9" width="20.5703125" style="7" customWidth="1"/>
    <col min="10" max="10" width="19.140625" style="7" customWidth="1"/>
    <col min="11" max="11" width="13.85546875" style="7" hidden="1" customWidth="1"/>
    <col min="12" max="13" width="13.7109375" style="7" hidden="1" customWidth="1"/>
    <col min="14" max="14" width="9.140625" style="7" customWidth="1"/>
    <col min="15" max="16384" width="9.140625" style="7"/>
  </cols>
  <sheetData>
    <row r="1" spans="2:10" x14ac:dyDescent="0.25">
      <c r="B1" s="177"/>
      <c r="C1" s="178"/>
      <c r="D1" s="178"/>
      <c r="E1" s="178"/>
    </row>
    <row r="2" spans="2:10" x14ac:dyDescent="0.25">
      <c r="B2" s="53" t="s">
        <v>0</v>
      </c>
      <c r="C2" s="162" t="s">
        <v>1</v>
      </c>
      <c r="D2" s="148"/>
      <c r="E2" s="148"/>
      <c r="F2" s="148"/>
      <c r="G2" s="148"/>
      <c r="H2" s="149"/>
      <c r="I2" s="173"/>
      <c r="J2" s="149"/>
    </row>
    <row r="3" spans="2:10" x14ac:dyDescent="0.25">
      <c r="B3" s="53" t="s">
        <v>2</v>
      </c>
      <c r="C3" s="162" t="s">
        <v>3</v>
      </c>
      <c r="D3" s="148"/>
      <c r="E3" s="148"/>
      <c r="F3" s="148"/>
      <c r="G3" s="148"/>
      <c r="H3" s="149"/>
      <c r="I3" s="182" t="s">
        <v>4</v>
      </c>
      <c r="J3" s="149"/>
    </row>
    <row r="4" spans="2:10" ht="15.75" customHeight="1" x14ac:dyDescent="0.25">
      <c r="B4" s="102" t="s">
        <v>5</v>
      </c>
      <c r="C4" s="180" t="s">
        <v>6</v>
      </c>
      <c r="D4" s="148"/>
      <c r="E4" s="148"/>
      <c r="F4" s="148"/>
      <c r="G4" s="148"/>
      <c r="H4" s="149"/>
      <c r="I4" s="179"/>
      <c r="J4" s="149"/>
    </row>
    <row r="5" spans="2:10" x14ac:dyDescent="0.25">
      <c r="B5" s="53" t="s">
        <v>7</v>
      </c>
      <c r="C5" s="162" t="s">
        <v>8</v>
      </c>
      <c r="D5" s="148"/>
      <c r="E5" s="148"/>
      <c r="F5" s="148"/>
      <c r="G5" s="148"/>
      <c r="H5" s="149"/>
      <c r="I5" s="175"/>
      <c r="J5" s="149"/>
    </row>
    <row r="7" spans="2:10" x14ac:dyDescent="0.25">
      <c r="B7" s="72" t="s">
        <v>0</v>
      </c>
      <c r="C7" s="164" t="s">
        <v>9</v>
      </c>
      <c r="D7" s="148"/>
      <c r="E7" s="148"/>
      <c r="F7" s="148"/>
      <c r="G7" s="149"/>
      <c r="H7" s="72" t="s">
        <v>10</v>
      </c>
      <c r="I7" s="164" t="s">
        <v>11</v>
      </c>
      <c r="J7" s="149"/>
    </row>
    <row r="8" spans="2:10" x14ac:dyDescent="0.25">
      <c r="B8" s="72" t="s">
        <v>2</v>
      </c>
      <c r="C8" s="164" t="s">
        <v>170</v>
      </c>
      <c r="D8" s="148"/>
      <c r="E8" s="148"/>
      <c r="F8" s="148"/>
      <c r="G8" s="149"/>
      <c r="H8" s="74" t="s">
        <v>13</v>
      </c>
      <c r="I8" s="164"/>
      <c r="J8" s="149"/>
    </row>
    <row r="9" spans="2:10" x14ac:dyDescent="0.25">
      <c r="C9" s="7" t="s">
        <v>14</v>
      </c>
    </row>
    <row r="10" spans="2:10" x14ac:dyDescent="0.25">
      <c r="B10" s="131" t="s">
        <v>15</v>
      </c>
      <c r="C10" s="132"/>
      <c r="D10" s="132"/>
      <c r="E10" s="132"/>
      <c r="F10" s="132"/>
      <c r="G10" s="132"/>
      <c r="H10" s="132"/>
      <c r="I10" s="132"/>
      <c r="J10" s="132"/>
    </row>
    <row r="12" spans="2:10" x14ac:dyDescent="0.25">
      <c r="B12" s="184" t="s">
        <v>16</v>
      </c>
      <c r="C12" s="178"/>
      <c r="D12" s="178"/>
      <c r="E12" s="178"/>
      <c r="F12" s="178"/>
      <c r="G12" s="178"/>
      <c r="H12" s="178"/>
      <c r="I12" s="178"/>
      <c r="J12" s="178"/>
    </row>
    <row r="13" spans="2:10" x14ac:dyDescent="0.25">
      <c r="B13" s="172" t="s">
        <v>17</v>
      </c>
      <c r="C13" s="148"/>
      <c r="D13" s="148"/>
      <c r="E13" s="148"/>
      <c r="F13" s="148"/>
      <c r="G13" s="148"/>
      <c r="H13" s="148"/>
      <c r="I13" s="148"/>
      <c r="J13" s="149"/>
    </row>
    <row r="14" spans="2:10" x14ac:dyDescent="0.25">
      <c r="B14" s="53">
        <v>1</v>
      </c>
      <c r="C14" s="174" t="s">
        <v>18</v>
      </c>
      <c r="D14" s="148"/>
      <c r="E14" s="148"/>
      <c r="F14" s="148"/>
      <c r="G14" s="148"/>
      <c r="H14" s="149"/>
      <c r="I14" s="176" t="s">
        <v>19</v>
      </c>
      <c r="J14" s="149"/>
    </row>
    <row r="15" spans="2:10" x14ac:dyDescent="0.25">
      <c r="B15" s="53">
        <v>2</v>
      </c>
      <c r="C15" s="159" t="s">
        <v>20</v>
      </c>
      <c r="D15" s="148"/>
      <c r="E15" s="148"/>
      <c r="F15" s="148"/>
      <c r="G15" s="148"/>
      <c r="H15" s="149"/>
      <c r="I15" s="181"/>
      <c r="J15" s="149"/>
    </row>
    <row r="16" spans="2:10" x14ac:dyDescent="0.25">
      <c r="B16" s="53">
        <v>3</v>
      </c>
      <c r="C16" s="159" t="s">
        <v>21</v>
      </c>
      <c r="D16" s="148"/>
      <c r="E16" s="148"/>
      <c r="F16" s="148"/>
      <c r="G16" s="148"/>
      <c r="H16" s="149"/>
      <c r="I16" s="162" t="str">
        <f>C8</f>
        <v>VIGILANTE DESARMADO 12x36 DIURNO</v>
      </c>
      <c r="J16" s="149"/>
    </row>
    <row r="17" spans="2:11" x14ac:dyDescent="0.25">
      <c r="B17" s="53">
        <v>4</v>
      </c>
      <c r="C17" s="159" t="s">
        <v>22</v>
      </c>
      <c r="D17" s="148"/>
      <c r="E17" s="148"/>
      <c r="F17" s="148"/>
      <c r="G17" s="148"/>
      <c r="H17" s="149"/>
      <c r="I17" s="183"/>
      <c r="J17" s="149"/>
    </row>
    <row r="18" spans="2:11" x14ac:dyDescent="0.25">
      <c r="B18" s="53">
        <v>5</v>
      </c>
      <c r="C18" s="159" t="s">
        <v>23</v>
      </c>
      <c r="D18" s="148"/>
      <c r="E18" s="148"/>
      <c r="F18" s="148"/>
      <c r="G18" s="148"/>
      <c r="H18" s="149"/>
      <c r="I18" s="190">
        <f>I15</f>
        <v>0</v>
      </c>
      <c r="J18" s="149"/>
    </row>
    <row r="19" spans="2:11" x14ac:dyDescent="0.25">
      <c r="C19" s="9"/>
      <c r="D19" s="9"/>
      <c r="E19" s="9"/>
      <c r="F19" s="9"/>
      <c r="G19" s="9"/>
      <c r="H19" s="9"/>
      <c r="I19" s="10"/>
      <c r="J19" s="10"/>
    </row>
    <row r="20" spans="2:11" x14ac:dyDescent="0.25">
      <c r="B20" s="131" t="s">
        <v>24</v>
      </c>
      <c r="C20" s="132"/>
      <c r="D20" s="132"/>
      <c r="E20" s="132"/>
      <c r="F20" s="132"/>
      <c r="G20" s="132"/>
      <c r="H20" s="132"/>
      <c r="I20" s="132"/>
      <c r="J20" s="132"/>
    </row>
    <row r="22" spans="2:11" x14ac:dyDescent="0.25">
      <c r="B22" s="72">
        <v>1</v>
      </c>
      <c r="C22" s="164" t="s">
        <v>25</v>
      </c>
      <c r="D22" s="148"/>
      <c r="E22" s="148"/>
      <c r="F22" s="148"/>
      <c r="G22" s="148"/>
      <c r="H22" s="149"/>
      <c r="I22" s="72" t="s">
        <v>26</v>
      </c>
      <c r="J22" s="72" t="s">
        <v>27</v>
      </c>
    </row>
    <row r="23" spans="2:11" x14ac:dyDescent="0.25">
      <c r="B23" s="103" t="s">
        <v>0</v>
      </c>
      <c r="C23" s="156" t="s">
        <v>28</v>
      </c>
      <c r="D23" s="148"/>
      <c r="E23" s="148"/>
      <c r="F23" s="148"/>
      <c r="G23" s="148"/>
      <c r="H23" s="149"/>
      <c r="I23" s="104"/>
      <c r="J23" s="105">
        <f>I15</f>
        <v>0</v>
      </c>
    </row>
    <row r="24" spans="2:11" x14ac:dyDescent="0.25">
      <c r="B24" s="53" t="s">
        <v>2</v>
      </c>
      <c r="C24" s="150" t="s">
        <v>29</v>
      </c>
      <c r="D24" s="148"/>
      <c r="E24" s="148"/>
      <c r="F24" s="148"/>
      <c r="G24" s="148"/>
      <c r="H24" s="149"/>
      <c r="I24" s="12"/>
      <c r="J24" s="13">
        <f>J23*I24</f>
        <v>0</v>
      </c>
    </row>
    <row r="25" spans="2:11" x14ac:dyDescent="0.25">
      <c r="B25" s="53" t="s">
        <v>5</v>
      </c>
      <c r="C25" s="150" t="s">
        <v>30</v>
      </c>
      <c r="D25" s="148"/>
      <c r="E25" s="148"/>
      <c r="F25" s="148"/>
      <c r="G25" s="148"/>
      <c r="H25" s="149"/>
      <c r="I25" s="12"/>
      <c r="J25" s="13">
        <f>937*I25</f>
        <v>0</v>
      </c>
    </row>
    <row r="26" spans="2:11" x14ac:dyDescent="0.25">
      <c r="B26" s="53" t="s">
        <v>7</v>
      </c>
      <c r="C26" s="150" t="s">
        <v>31</v>
      </c>
      <c r="D26" s="148"/>
      <c r="E26" s="148"/>
      <c r="F26" s="148"/>
      <c r="G26" s="148"/>
      <c r="H26" s="149"/>
      <c r="I26" s="11"/>
      <c r="J26" s="13">
        <f>J23*I26</f>
        <v>0</v>
      </c>
    </row>
    <row r="27" spans="2:11" x14ac:dyDescent="0.25">
      <c r="B27" s="53" t="s">
        <v>32</v>
      </c>
      <c r="C27" s="150" t="s">
        <v>33</v>
      </c>
      <c r="D27" s="148"/>
      <c r="E27" s="148"/>
      <c r="F27" s="148"/>
      <c r="G27" s="148"/>
      <c r="H27" s="149"/>
      <c r="I27" s="11"/>
      <c r="J27" s="13">
        <v>0</v>
      </c>
    </row>
    <row r="28" spans="2:11" x14ac:dyDescent="0.25">
      <c r="B28" s="53" t="s">
        <v>34</v>
      </c>
      <c r="C28" s="150" t="s">
        <v>35</v>
      </c>
      <c r="D28" s="148"/>
      <c r="E28" s="148"/>
      <c r="F28" s="148"/>
      <c r="G28" s="148"/>
      <c r="H28" s="149"/>
      <c r="I28" s="11"/>
      <c r="J28" s="13">
        <v>0</v>
      </c>
    </row>
    <row r="29" spans="2:11" x14ac:dyDescent="0.25">
      <c r="B29" s="53" t="s">
        <v>36</v>
      </c>
      <c r="C29" s="150" t="s">
        <v>37</v>
      </c>
      <c r="D29" s="148"/>
      <c r="E29" s="148"/>
      <c r="F29" s="148"/>
      <c r="G29" s="148"/>
      <c r="H29" s="149"/>
      <c r="I29" s="11"/>
      <c r="J29" s="14">
        <f>((((J23+J24)/220)*1.5)*1)*15</f>
        <v>0</v>
      </c>
      <c r="K29" s="15"/>
    </row>
    <row r="30" spans="2:11" x14ac:dyDescent="0.25">
      <c r="B30" s="151" t="s">
        <v>38</v>
      </c>
      <c r="C30" s="148"/>
      <c r="D30" s="148"/>
      <c r="E30" s="148"/>
      <c r="F30" s="148"/>
      <c r="G30" s="148"/>
      <c r="H30" s="148"/>
      <c r="I30" s="149"/>
      <c r="J30" s="67">
        <f>SUM(J23:J29)</f>
        <v>0</v>
      </c>
    </row>
    <row r="32" spans="2:11" x14ac:dyDescent="0.25">
      <c r="B32" s="131" t="s">
        <v>39</v>
      </c>
      <c r="C32" s="132"/>
      <c r="D32" s="132"/>
      <c r="E32" s="132"/>
      <c r="F32" s="132"/>
      <c r="G32" s="132"/>
      <c r="H32" s="132"/>
      <c r="I32" s="132"/>
      <c r="J32" s="132"/>
    </row>
    <row r="33" spans="2:11" x14ac:dyDescent="0.25">
      <c r="B33" s="169" t="s">
        <v>40</v>
      </c>
      <c r="C33" s="132"/>
      <c r="D33" s="132"/>
      <c r="E33" s="132"/>
      <c r="F33" s="132"/>
      <c r="G33" s="132"/>
      <c r="H33" s="132"/>
      <c r="I33" s="132"/>
      <c r="J33" s="132"/>
    </row>
    <row r="34" spans="2:11" x14ac:dyDescent="0.25">
      <c r="B34" s="72" t="s">
        <v>41</v>
      </c>
      <c r="C34" s="157" t="s">
        <v>42</v>
      </c>
      <c r="D34" s="148"/>
      <c r="E34" s="148"/>
      <c r="F34" s="148"/>
      <c r="G34" s="148"/>
      <c r="H34" s="149"/>
      <c r="I34" s="72" t="s">
        <v>26</v>
      </c>
      <c r="J34" s="72" t="s">
        <v>27</v>
      </c>
    </row>
    <row r="35" spans="2:11" x14ac:dyDescent="0.25">
      <c r="B35" s="53" t="s">
        <v>0</v>
      </c>
      <c r="C35" s="150" t="s">
        <v>43</v>
      </c>
      <c r="D35" s="148"/>
      <c r="E35" s="148"/>
      <c r="F35" s="148"/>
      <c r="G35" s="148"/>
      <c r="H35" s="149"/>
      <c r="I35" s="16"/>
      <c r="J35" s="14">
        <f>ROUND((J30-J29)*I35,2)</f>
        <v>0</v>
      </c>
    </row>
    <row r="36" spans="2:11" x14ac:dyDescent="0.25">
      <c r="B36" s="53" t="s">
        <v>2</v>
      </c>
      <c r="C36" s="150" t="s">
        <v>44</v>
      </c>
      <c r="D36" s="148"/>
      <c r="E36" s="148"/>
      <c r="F36" s="148"/>
      <c r="G36" s="148"/>
      <c r="H36" s="149"/>
      <c r="I36" s="16"/>
      <c r="J36" s="14">
        <f>ROUND((J30-J29)*I36,2)</f>
        <v>0</v>
      </c>
    </row>
    <row r="37" spans="2:11" x14ac:dyDescent="0.25">
      <c r="B37" s="147" t="s">
        <v>45</v>
      </c>
      <c r="C37" s="148"/>
      <c r="D37" s="148"/>
      <c r="E37" s="148"/>
      <c r="F37" s="148"/>
      <c r="G37" s="148"/>
      <c r="H37" s="149"/>
      <c r="I37" s="70">
        <f>SUM(I35:I36)</f>
        <v>0</v>
      </c>
      <c r="J37" s="64">
        <f>SUM(J35:J36)</f>
        <v>0</v>
      </c>
      <c r="K37" s="17"/>
    </row>
    <row r="39" spans="2:11" x14ac:dyDescent="0.25">
      <c r="B39" s="133" t="s">
        <v>46</v>
      </c>
      <c r="C39" s="132"/>
      <c r="D39" s="132"/>
      <c r="E39" s="132"/>
      <c r="F39" s="132"/>
      <c r="G39" s="132"/>
      <c r="H39" s="132"/>
      <c r="I39" s="132"/>
      <c r="J39" s="132"/>
    </row>
    <row r="40" spans="2:11" x14ac:dyDescent="0.25">
      <c r="B40" s="55" t="s">
        <v>47</v>
      </c>
      <c r="C40" s="174" t="s">
        <v>48</v>
      </c>
      <c r="D40" s="148"/>
      <c r="E40" s="148"/>
      <c r="F40" s="148"/>
      <c r="G40" s="148"/>
      <c r="H40" s="149"/>
      <c r="I40" s="55" t="s">
        <v>26</v>
      </c>
      <c r="J40" s="55" t="s">
        <v>27</v>
      </c>
    </row>
    <row r="41" spans="2:11" x14ac:dyDescent="0.25">
      <c r="B41" s="53" t="s">
        <v>0</v>
      </c>
      <c r="C41" s="150" t="s">
        <v>49</v>
      </c>
      <c r="D41" s="148"/>
      <c r="E41" s="148"/>
      <c r="F41" s="148"/>
      <c r="G41" s="148"/>
      <c r="H41" s="149"/>
      <c r="I41" s="16">
        <v>0.2</v>
      </c>
      <c r="J41" s="14">
        <f t="shared" ref="J41:J48" si="0">ROUND(($J$30-$J$29+$J$37)*I41,2)</f>
        <v>0</v>
      </c>
    </row>
    <row r="42" spans="2:11" x14ac:dyDescent="0.25">
      <c r="B42" s="53" t="s">
        <v>2</v>
      </c>
      <c r="C42" s="150" t="s">
        <v>50</v>
      </c>
      <c r="D42" s="148"/>
      <c r="E42" s="148"/>
      <c r="F42" s="148"/>
      <c r="G42" s="148"/>
      <c r="H42" s="149"/>
      <c r="I42" s="16">
        <v>2.5000000000000001E-2</v>
      </c>
      <c r="J42" s="14">
        <f t="shared" si="0"/>
        <v>0</v>
      </c>
    </row>
    <row r="43" spans="2:11" x14ac:dyDescent="0.25">
      <c r="B43" s="103" t="s">
        <v>5</v>
      </c>
      <c r="C43" s="156" t="s">
        <v>51</v>
      </c>
      <c r="D43" s="148"/>
      <c r="E43" s="148"/>
      <c r="F43" s="148"/>
      <c r="G43" s="148"/>
      <c r="H43" s="149"/>
      <c r="I43" s="106">
        <v>1.4999999999999999E-2</v>
      </c>
      <c r="J43" s="107">
        <f t="shared" si="0"/>
        <v>0</v>
      </c>
    </row>
    <row r="44" spans="2:11" x14ac:dyDescent="0.25">
      <c r="B44" s="53" t="s">
        <v>7</v>
      </c>
      <c r="C44" s="150" t="s">
        <v>52</v>
      </c>
      <c r="D44" s="148"/>
      <c r="E44" s="148"/>
      <c r="F44" s="148"/>
      <c r="G44" s="148"/>
      <c r="H44" s="149"/>
      <c r="I44" s="16">
        <v>1.4999999999999999E-2</v>
      </c>
      <c r="J44" s="14">
        <f t="shared" si="0"/>
        <v>0</v>
      </c>
    </row>
    <row r="45" spans="2:11" x14ac:dyDescent="0.25">
      <c r="B45" s="53" t="s">
        <v>32</v>
      </c>
      <c r="C45" s="150" t="s">
        <v>53</v>
      </c>
      <c r="D45" s="148"/>
      <c r="E45" s="148"/>
      <c r="F45" s="148"/>
      <c r="G45" s="148"/>
      <c r="H45" s="149"/>
      <c r="I45" s="16">
        <v>0.01</v>
      </c>
      <c r="J45" s="14">
        <f t="shared" si="0"/>
        <v>0</v>
      </c>
    </row>
    <row r="46" spans="2:11" x14ac:dyDescent="0.25">
      <c r="B46" s="53" t="s">
        <v>34</v>
      </c>
      <c r="C46" s="150" t="s">
        <v>54</v>
      </c>
      <c r="D46" s="148"/>
      <c r="E46" s="148"/>
      <c r="F46" s="148"/>
      <c r="G46" s="148"/>
      <c r="H46" s="149"/>
      <c r="I46" s="16">
        <v>6.0000000000000001E-3</v>
      </c>
      <c r="J46" s="14">
        <f t="shared" si="0"/>
        <v>0</v>
      </c>
    </row>
    <row r="47" spans="2:11" x14ac:dyDescent="0.25">
      <c r="B47" s="53" t="s">
        <v>36</v>
      </c>
      <c r="C47" s="150" t="s">
        <v>55</v>
      </c>
      <c r="D47" s="148"/>
      <c r="E47" s="148"/>
      <c r="F47" s="148"/>
      <c r="G47" s="148"/>
      <c r="H47" s="149"/>
      <c r="I47" s="16">
        <v>2E-3</v>
      </c>
      <c r="J47" s="14">
        <f t="shared" si="0"/>
        <v>0</v>
      </c>
    </row>
    <row r="48" spans="2:11" x14ac:dyDescent="0.25">
      <c r="B48" s="53" t="s">
        <v>56</v>
      </c>
      <c r="C48" s="150" t="s">
        <v>57</v>
      </c>
      <c r="D48" s="148"/>
      <c r="E48" s="148"/>
      <c r="F48" s="148"/>
      <c r="G48" s="148"/>
      <c r="H48" s="149"/>
      <c r="I48" s="16">
        <v>0.08</v>
      </c>
      <c r="J48" s="14">
        <f t="shared" si="0"/>
        <v>0</v>
      </c>
    </row>
    <row r="49" spans="2:11" x14ac:dyDescent="0.25">
      <c r="B49" s="147" t="s">
        <v>58</v>
      </c>
      <c r="C49" s="148"/>
      <c r="D49" s="148"/>
      <c r="E49" s="148"/>
      <c r="F49" s="148"/>
      <c r="G49" s="148"/>
      <c r="H49" s="149"/>
      <c r="I49" s="70">
        <f>SUM(I41:I48)</f>
        <v>0.35300000000000004</v>
      </c>
      <c r="J49" s="66">
        <f>SUM(J41:J48)</f>
        <v>0</v>
      </c>
      <c r="K49" s="17">
        <f>J30*I49</f>
        <v>0</v>
      </c>
    </row>
    <row r="51" spans="2:11" x14ac:dyDescent="0.25">
      <c r="B51" s="177" t="s">
        <v>59</v>
      </c>
      <c r="C51" s="178"/>
      <c r="D51" s="178"/>
      <c r="E51" s="178"/>
      <c r="F51" s="178"/>
      <c r="G51" s="178"/>
      <c r="H51" s="178"/>
      <c r="I51" s="178"/>
      <c r="J51" s="178"/>
    </row>
    <row r="52" spans="2:11" x14ac:dyDescent="0.25">
      <c r="B52" s="72" t="s">
        <v>60</v>
      </c>
      <c r="C52" s="157" t="s">
        <v>61</v>
      </c>
      <c r="D52" s="148"/>
      <c r="E52" s="148"/>
      <c r="F52" s="148"/>
      <c r="G52" s="148"/>
      <c r="H52" s="149"/>
      <c r="I52" s="72" t="s">
        <v>26</v>
      </c>
      <c r="J52" s="72" t="s">
        <v>27</v>
      </c>
    </row>
    <row r="53" spans="2:11" x14ac:dyDescent="0.25">
      <c r="B53" s="53" t="s">
        <v>0</v>
      </c>
      <c r="C53" s="162" t="s">
        <v>62</v>
      </c>
      <c r="D53" s="148"/>
      <c r="E53" s="148"/>
      <c r="F53" s="148"/>
      <c r="G53" s="148"/>
      <c r="H53" s="149"/>
      <c r="I53" s="18"/>
      <c r="J53" s="19"/>
    </row>
    <row r="54" spans="2:11" x14ac:dyDescent="0.25">
      <c r="B54" s="103" t="s">
        <v>2</v>
      </c>
      <c r="C54" s="156" t="s">
        <v>63</v>
      </c>
      <c r="D54" s="148"/>
      <c r="E54" s="148"/>
      <c r="F54" s="148"/>
      <c r="G54" s="148"/>
      <c r="H54" s="149"/>
      <c r="I54" s="108"/>
      <c r="J54" s="109"/>
    </row>
    <row r="55" spans="2:11" x14ac:dyDescent="0.25">
      <c r="B55" s="103" t="s">
        <v>5</v>
      </c>
      <c r="C55" s="156" t="s">
        <v>64</v>
      </c>
      <c r="D55" s="148"/>
      <c r="E55" s="148"/>
      <c r="F55" s="148"/>
      <c r="G55" s="148"/>
      <c r="H55" s="149"/>
      <c r="I55" s="108"/>
      <c r="J55" s="109"/>
    </row>
    <row r="56" spans="2:11" x14ac:dyDescent="0.25">
      <c r="B56" s="103" t="s">
        <v>7</v>
      </c>
      <c r="C56" s="156" t="s">
        <v>163</v>
      </c>
      <c r="D56" s="148"/>
      <c r="E56" s="148"/>
      <c r="F56" s="148"/>
      <c r="G56" s="148"/>
      <c r="H56" s="149"/>
      <c r="I56" s="108"/>
      <c r="J56" s="109"/>
    </row>
    <row r="57" spans="2:11" x14ac:dyDescent="0.25">
      <c r="B57" s="53" t="s">
        <v>32</v>
      </c>
      <c r="C57" s="162" t="s">
        <v>66</v>
      </c>
      <c r="D57" s="148"/>
      <c r="E57" s="148"/>
      <c r="F57" s="148"/>
      <c r="G57" s="148"/>
      <c r="H57" s="149"/>
      <c r="I57" s="18"/>
      <c r="J57" s="13">
        <v>0</v>
      </c>
    </row>
    <row r="58" spans="2:11" x14ac:dyDescent="0.25">
      <c r="B58" s="151" t="s">
        <v>67</v>
      </c>
      <c r="C58" s="148"/>
      <c r="D58" s="148"/>
      <c r="E58" s="148"/>
      <c r="F58" s="148"/>
      <c r="G58" s="148"/>
      <c r="H58" s="148"/>
      <c r="I58" s="149"/>
      <c r="J58" s="68">
        <f>ROUND(SUM(J53:J57),2)</f>
        <v>0</v>
      </c>
    </row>
    <row r="59" spans="2:11" x14ac:dyDescent="0.25">
      <c r="B59" s="56"/>
      <c r="C59" s="21"/>
      <c r="D59" s="21"/>
      <c r="E59" s="21"/>
      <c r="F59" s="21"/>
      <c r="G59" s="21"/>
      <c r="H59" s="21"/>
      <c r="I59" s="21"/>
      <c r="J59" s="21"/>
    </row>
    <row r="60" spans="2:11" x14ac:dyDescent="0.25">
      <c r="B60" s="131" t="s">
        <v>68</v>
      </c>
      <c r="C60" s="132"/>
      <c r="D60" s="132"/>
      <c r="E60" s="132"/>
      <c r="F60" s="132"/>
      <c r="G60" s="132"/>
      <c r="H60" s="132"/>
      <c r="I60" s="132"/>
      <c r="J60" s="132"/>
    </row>
    <row r="61" spans="2:11" x14ac:dyDescent="0.25">
      <c r="B61" s="72">
        <v>2</v>
      </c>
      <c r="C61" s="164" t="s">
        <v>69</v>
      </c>
      <c r="D61" s="148"/>
      <c r="E61" s="148"/>
      <c r="F61" s="148"/>
      <c r="G61" s="148"/>
      <c r="H61" s="148"/>
      <c r="I61" s="149"/>
      <c r="J61" s="72" t="s">
        <v>27</v>
      </c>
    </row>
    <row r="62" spans="2:11" x14ac:dyDescent="0.25">
      <c r="B62" s="54" t="s">
        <v>41</v>
      </c>
      <c r="C62" s="162" t="s">
        <v>42</v>
      </c>
      <c r="D62" s="148"/>
      <c r="E62" s="148"/>
      <c r="F62" s="148"/>
      <c r="G62" s="148"/>
      <c r="H62" s="148"/>
      <c r="I62" s="149"/>
      <c r="J62" s="22">
        <f>J37</f>
        <v>0</v>
      </c>
    </row>
    <row r="63" spans="2:11" x14ac:dyDescent="0.25">
      <c r="B63" s="54" t="s">
        <v>47</v>
      </c>
      <c r="C63" s="162" t="s">
        <v>48</v>
      </c>
      <c r="D63" s="148"/>
      <c r="E63" s="148"/>
      <c r="F63" s="148"/>
      <c r="G63" s="148"/>
      <c r="H63" s="148"/>
      <c r="I63" s="149"/>
      <c r="J63" s="22">
        <f>J49</f>
        <v>0</v>
      </c>
    </row>
    <row r="64" spans="2:11" x14ac:dyDescent="0.25">
      <c r="B64" s="54" t="s">
        <v>60</v>
      </c>
      <c r="C64" s="162" t="s">
        <v>61</v>
      </c>
      <c r="D64" s="148"/>
      <c r="E64" s="148"/>
      <c r="F64" s="148"/>
      <c r="G64" s="148"/>
      <c r="H64" s="148"/>
      <c r="I64" s="149"/>
      <c r="J64" s="22">
        <f>J58</f>
        <v>0</v>
      </c>
    </row>
    <row r="65" spans="2:11" x14ac:dyDescent="0.25">
      <c r="B65" s="151" t="s">
        <v>67</v>
      </c>
      <c r="C65" s="148"/>
      <c r="D65" s="148"/>
      <c r="E65" s="148"/>
      <c r="F65" s="148"/>
      <c r="G65" s="148"/>
      <c r="H65" s="148"/>
      <c r="I65" s="149"/>
      <c r="J65" s="69">
        <f>ROUND(SUM(J62:J64),2)</f>
        <v>0</v>
      </c>
    </row>
    <row r="66" spans="2:11" x14ac:dyDescent="0.25">
      <c r="B66" s="56"/>
      <c r="C66" s="21"/>
      <c r="D66" s="21"/>
      <c r="E66" s="21"/>
      <c r="F66" s="21"/>
      <c r="G66" s="21"/>
      <c r="H66" s="21"/>
      <c r="I66" s="21"/>
      <c r="J66" s="21"/>
    </row>
    <row r="67" spans="2:11" x14ac:dyDescent="0.25">
      <c r="B67" s="169" t="s">
        <v>70</v>
      </c>
      <c r="C67" s="132"/>
      <c r="D67" s="132"/>
      <c r="E67" s="132"/>
      <c r="F67" s="132"/>
      <c r="G67" s="132"/>
      <c r="H67" s="132"/>
      <c r="I67" s="132"/>
      <c r="J67" s="132"/>
    </row>
    <row r="68" spans="2:11" x14ac:dyDescent="0.25">
      <c r="B68" s="72">
        <v>3</v>
      </c>
      <c r="C68" s="157" t="s">
        <v>71</v>
      </c>
      <c r="D68" s="148"/>
      <c r="E68" s="148"/>
      <c r="F68" s="148"/>
      <c r="G68" s="148"/>
      <c r="H68" s="149"/>
      <c r="I68" s="72" t="s">
        <v>26</v>
      </c>
      <c r="J68" s="72" t="s">
        <v>27</v>
      </c>
    </row>
    <row r="69" spans="2:11" x14ac:dyDescent="0.25">
      <c r="B69" s="53" t="s">
        <v>0</v>
      </c>
      <c r="C69" s="150" t="s">
        <v>72</v>
      </c>
      <c r="D69" s="148"/>
      <c r="E69" s="148"/>
      <c r="F69" s="148"/>
      <c r="G69" s="148"/>
      <c r="H69" s="149"/>
      <c r="I69" s="23"/>
      <c r="J69" s="24">
        <f>ROUND(($J$30-$J$29+$J$62)*I69,2)</f>
        <v>0</v>
      </c>
    </row>
    <row r="70" spans="2:11" x14ac:dyDescent="0.25">
      <c r="B70" s="53" t="s">
        <v>2</v>
      </c>
      <c r="C70" s="150" t="s">
        <v>73</v>
      </c>
      <c r="D70" s="148"/>
      <c r="E70" s="148"/>
      <c r="F70" s="148"/>
      <c r="G70" s="148"/>
      <c r="H70" s="149"/>
      <c r="I70" s="23"/>
      <c r="J70" s="24">
        <f>ROUND(($J$30-$J$29+$J$62)*I70,2)</f>
        <v>0</v>
      </c>
    </row>
    <row r="71" spans="2:11" x14ac:dyDescent="0.25">
      <c r="B71" s="53" t="s">
        <v>5</v>
      </c>
      <c r="C71" s="150" t="s">
        <v>74</v>
      </c>
      <c r="D71" s="148"/>
      <c r="E71" s="148"/>
      <c r="F71" s="148"/>
      <c r="G71" s="148"/>
      <c r="H71" s="149"/>
      <c r="I71" s="23"/>
      <c r="J71" s="24">
        <f>ROUND(($J$30-$J$29)*I71,2)</f>
        <v>0</v>
      </c>
    </row>
    <row r="72" spans="2:11" x14ac:dyDescent="0.25">
      <c r="B72" s="53" t="s">
        <v>7</v>
      </c>
      <c r="C72" s="150" t="s">
        <v>75</v>
      </c>
      <c r="D72" s="148"/>
      <c r="E72" s="148"/>
      <c r="F72" s="148"/>
      <c r="G72" s="148"/>
      <c r="H72" s="149"/>
      <c r="I72" s="87"/>
      <c r="J72" s="24">
        <f>ROUND(($J$30-$J$29+$J$65)*I72,2)</f>
        <v>0</v>
      </c>
    </row>
    <row r="73" spans="2:11" x14ac:dyDescent="0.25">
      <c r="B73" s="54" t="s">
        <v>32</v>
      </c>
      <c r="C73" s="162" t="s">
        <v>76</v>
      </c>
      <c r="D73" s="148"/>
      <c r="E73" s="148"/>
      <c r="F73" s="148"/>
      <c r="G73" s="148"/>
      <c r="H73" s="149"/>
      <c r="I73" s="25"/>
      <c r="J73" s="24">
        <f>ROUND(($J$30-$J$29+$J$65)*I73,2)</f>
        <v>0</v>
      </c>
    </row>
    <row r="74" spans="2:11" x14ac:dyDescent="0.25">
      <c r="B74" s="53" t="s">
        <v>34</v>
      </c>
      <c r="C74" s="150" t="s">
        <v>77</v>
      </c>
      <c r="D74" s="148"/>
      <c r="E74" s="148"/>
      <c r="F74" s="148"/>
      <c r="G74" s="148"/>
      <c r="H74" s="149"/>
      <c r="I74" s="23"/>
      <c r="J74" s="24">
        <f>ROUND(($J$30-$J$29)*I74,2)</f>
        <v>0</v>
      </c>
    </row>
    <row r="75" spans="2:11" x14ac:dyDescent="0.25">
      <c r="B75" s="151" t="s">
        <v>78</v>
      </c>
      <c r="C75" s="148"/>
      <c r="D75" s="148"/>
      <c r="E75" s="148"/>
      <c r="F75" s="148"/>
      <c r="G75" s="148"/>
      <c r="H75" s="149"/>
      <c r="I75" s="71">
        <f>SUM(I69:I74)</f>
        <v>0</v>
      </c>
      <c r="J75" s="67">
        <f>ROUND(SUM(J69:J74),2)</f>
        <v>0</v>
      </c>
      <c r="K75" s="17">
        <f>J30*I75</f>
        <v>0</v>
      </c>
    </row>
    <row r="76" spans="2:11" x14ac:dyDescent="0.25">
      <c r="B76" s="56"/>
      <c r="C76" s="21"/>
      <c r="D76" s="21"/>
      <c r="E76" s="21"/>
      <c r="F76" s="21"/>
      <c r="G76" s="21"/>
      <c r="H76" s="21"/>
      <c r="I76" s="21"/>
      <c r="J76" s="21"/>
    </row>
    <row r="77" spans="2:11" x14ac:dyDescent="0.25">
      <c r="B77" s="169" t="s">
        <v>79</v>
      </c>
      <c r="C77" s="132"/>
      <c r="D77" s="132"/>
      <c r="E77" s="132"/>
      <c r="F77" s="132"/>
      <c r="G77" s="132"/>
      <c r="H77" s="132"/>
      <c r="I77" s="132"/>
      <c r="J77" s="132"/>
    </row>
    <row r="78" spans="2:11" x14ac:dyDescent="0.25">
      <c r="B78" s="189" t="s">
        <v>164</v>
      </c>
      <c r="C78" s="178"/>
      <c r="D78" s="178"/>
      <c r="E78" s="178"/>
      <c r="F78" s="178"/>
      <c r="G78" s="178"/>
      <c r="H78" s="178"/>
      <c r="I78" s="178"/>
      <c r="J78" s="178"/>
      <c r="K78" s="17">
        <f>J75+J65+J30</f>
        <v>0</v>
      </c>
    </row>
    <row r="79" spans="2:11" x14ac:dyDescent="0.25">
      <c r="B79" s="72">
        <v>4</v>
      </c>
      <c r="C79" s="157" t="s">
        <v>81</v>
      </c>
      <c r="D79" s="148"/>
      <c r="E79" s="148"/>
      <c r="F79" s="148"/>
      <c r="G79" s="148"/>
      <c r="H79" s="149"/>
      <c r="I79" s="72" t="s">
        <v>26</v>
      </c>
      <c r="J79" s="72" t="s">
        <v>27</v>
      </c>
    </row>
    <row r="80" spans="2:11" x14ac:dyDescent="0.25">
      <c r="B80" s="53" t="s">
        <v>0</v>
      </c>
      <c r="C80" s="150" t="s">
        <v>82</v>
      </c>
      <c r="D80" s="148"/>
      <c r="E80" s="148"/>
      <c r="F80" s="148"/>
      <c r="G80" s="148"/>
      <c r="H80" s="149"/>
      <c r="I80" s="47"/>
      <c r="J80" s="24">
        <f>ROUND(($J$30-$J$29+$J$75+$J$65)*I80,2)</f>
        <v>0</v>
      </c>
    </row>
    <row r="81" spans="2:12" x14ac:dyDescent="0.25">
      <c r="B81" s="53" t="s">
        <v>2</v>
      </c>
      <c r="C81" s="150" t="s">
        <v>81</v>
      </c>
      <c r="D81" s="148"/>
      <c r="E81" s="148"/>
      <c r="F81" s="148"/>
      <c r="G81" s="148"/>
      <c r="H81" s="149"/>
      <c r="I81" s="23"/>
      <c r="J81" s="24">
        <f>ROUND(($J$30-$J$29+$J$75+$J$65)*I81,2)</f>
        <v>0</v>
      </c>
    </row>
    <row r="82" spans="2:12" x14ac:dyDescent="0.25">
      <c r="B82" s="53" t="s">
        <v>5</v>
      </c>
      <c r="C82" s="150" t="s">
        <v>83</v>
      </c>
      <c r="D82" s="148"/>
      <c r="E82" s="148"/>
      <c r="F82" s="148"/>
      <c r="G82" s="148"/>
      <c r="H82" s="149"/>
      <c r="I82" s="23"/>
      <c r="J82" s="24">
        <f>ROUND(($J$30-$J$29+$J$75+$J$65)*I82,2)</f>
        <v>0</v>
      </c>
    </row>
    <row r="83" spans="2:12" x14ac:dyDescent="0.25">
      <c r="B83" s="53" t="s">
        <v>7</v>
      </c>
      <c r="C83" s="150" t="s">
        <v>84</v>
      </c>
      <c r="D83" s="148"/>
      <c r="E83" s="148"/>
      <c r="F83" s="148"/>
      <c r="G83" s="148"/>
      <c r="H83" s="149"/>
      <c r="I83" s="23"/>
      <c r="J83" s="24">
        <f>ROUND(($J$30-$J$29+$J$75+$J$65)*I83,2)</f>
        <v>0</v>
      </c>
    </row>
    <row r="84" spans="2:12" x14ac:dyDescent="0.25">
      <c r="B84" s="53" t="s">
        <v>32</v>
      </c>
      <c r="C84" s="150" t="s">
        <v>85</v>
      </c>
      <c r="D84" s="148"/>
      <c r="E84" s="148"/>
      <c r="F84" s="148"/>
      <c r="G84" s="148"/>
      <c r="H84" s="149"/>
      <c r="I84" s="23"/>
      <c r="J84" s="24">
        <f>ROUND(($J$30-$J$29+$J$75+$J$65)*I84,2)</f>
        <v>0</v>
      </c>
    </row>
    <row r="85" spans="2:12" x14ac:dyDescent="0.25">
      <c r="B85" s="53" t="s">
        <v>34</v>
      </c>
      <c r="C85" s="150" t="s">
        <v>86</v>
      </c>
      <c r="D85" s="148"/>
      <c r="E85" s="148"/>
      <c r="F85" s="148"/>
      <c r="G85" s="148"/>
      <c r="H85" s="149"/>
      <c r="I85" s="23"/>
      <c r="J85" s="24">
        <f>ROUND(($J$30-$J$29+$J$65+$J$75)*I85,2)</f>
        <v>0</v>
      </c>
    </row>
    <row r="86" spans="2:12" x14ac:dyDescent="0.25">
      <c r="B86" s="151" t="s">
        <v>78</v>
      </c>
      <c r="C86" s="148"/>
      <c r="D86" s="148"/>
      <c r="E86" s="148"/>
      <c r="F86" s="148"/>
      <c r="G86" s="148"/>
      <c r="H86" s="149"/>
      <c r="I86" s="70">
        <f>SUM(I80:I85)</f>
        <v>0</v>
      </c>
      <c r="J86" s="64">
        <f>ROUND(SUM(J80:J85),2)</f>
        <v>0</v>
      </c>
    </row>
    <row r="87" spans="2:12" x14ac:dyDescent="0.25">
      <c r="K87" s="26"/>
      <c r="L87" s="27"/>
    </row>
    <row r="88" spans="2:12" x14ac:dyDescent="0.25">
      <c r="B88" s="133" t="s">
        <v>87</v>
      </c>
      <c r="C88" s="132"/>
      <c r="D88" s="132"/>
      <c r="E88" s="132"/>
      <c r="F88" s="132"/>
      <c r="G88" s="132"/>
      <c r="H88" s="132"/>
      <c r="I88" s="132"/>
      <c r="J88" s="132"/>
    </row>
    <row r="89" spans="2:12" x14ac:dyDescent="0.25">
      <c r="B89" s="72" t="s">
        <v>88</v>
      </c>
      <c r="C89" s="164" t="s">
        <v>89</v>
      </c>
      <c r="D89" s="148"/>
      <c r="E89" s="148"/>
      <c r="F89" s="148"/>
      <c r="G89" s="148"/>
      <c r="H89" s="149"/>
      <c r="I89" s="72" t="s">
        <v>26</v>
      </c>
      <c r="J89" s="72" t="s">
        <v>27</v>
      </c>
    </row>
    <row r="90" spans="2:12" x14ac:dyDescent="0.25">
      <c r="B90" s="53" t="s">
        <v>0</v>
      </c>
      <c r="C90" s="150" t="s">
        <v>90</v>
      </c>
      <c r="D90" s="148"/>
      <c r="E90" s="148"/>
      <c r="F90" s="148"/>
      <c r="G90" s="148"/>
      <c r="H90" s="149"/>
      <c r="I90" s="28"/>
      <c r="J90" s="29">
        <v>0</v>
      </c>
      <c r="K90" s="17"/>
    </row>
    <row r="91" spans="2:12" x14ac:dyDescent="0.25">
      <c r="B91" s="147" t="s">
        <v>58</v>
      </c>
      <c r="C91" s="148"/>
      <c r="D91" s="148"/>
      <c r="E91" s="148"/>
      <c r="F91" s="148"/>
      <c r="G91" s="148"/>
      <c r="H91" s="148"/>
      <c r="I91" s="149"/>
      <c r="J91" s="66">
        <f>SUM(J90)</f>
        <v>0</v>
      </c>
    </row>
    <row r="92" spans="2:12" x14ac:dyDescent="0.25">
      <c r="C92" s="9"/>
      <c r="D92" s="9"/>
      <c r="E92" s="9"/>
      <c r="F92" s="9"/>
      <c r="G92" s="9"/>
      <c r="H92" s="9"/>
    </row>
    <row r="93" spans="2:12" x14ac:dyDescent="0.25">
      <c r="B93" s="163" t="s">
        <v>91</v>
      </c>
      <c r="C93" s="132"/>
      <c r="D93" s="132"/>
      <c r="E93" s="132"/>
      <c r="F93" s="132"/>
      <c r="G93" s="132"/>
      <c r="H93" s="132"/>
      <c r="I93" s="132"/>
      <c r="J93" s="132"/>
    </row>
    <row r="94" spans="2:12" x14ac:dyDescent="0.25">
      <c r="B94" s="72">
        <v>4</v>
      </c>
      <c r="C94" s="164" t="s">
        <v>92</v>
      </c>
      <c r="D94" s="148"/>
      <c r="E94" s="148"/>
      <c r="F94" s="148"/>
      <c r="G94" s="148"/>
      <c r="H94" s="148"/>
      <c r="I94" s="149"/>
      <c r="J94" s="72" t="s">
        <v>27</v>
      </c>
    </row>
    <row r="95" spans="2:12" x14ac:dyDescent="0.25">
      <c r="B95" s="53" t="s">
        <v>93</v>
      </c>
      <c r="C95" s="150" t="s">
        <v>81</v>
      </c>
      <c r="D95" s="148"/>
      <c r="E95" s="148"/>
      <c r="F95" s="148"/>
      <c r="G95" s="148"/>
      <c r="H95" s="148"/>
      <c r="I95" s="149"/>
      <c r="J95" s="24">
        <f>J86</f>
        <v>0</v>
      </c>
    </row>
    <row r="96" spans="2:12" x14ac:dyDescent="0.25">
      <c r="B96" s="53" t="s">
        <v>88</v>
      </c>
      <c r="C96" s="150" t="s">
        <v>90</v>
      </c>
      <c r="D96" s="148"/>
      <c r="E96" s="148"/>
      <c r="F96" s="148"/>
      <c r="G96" s="148"/>
      <c r="H96" s="148"/>
      <c r="I96" s="149"/>
      <c r="J96" s="30">
        <f>J91</f>
        <v>0</v>
      </c>
    </row>
    <row r="97" spans="2:10" x14ac:dyDescent="0.25">
      <c r="B97" s="151" t="s">
        <v>67</v>
      </c>
      <c r="C97" s="148"/>
      <c r="D97" s="148"/>
      <c r="E97" s="148"/>
      <c r="F97" s="148"/>
      <c r="G97" s="148"/>
      <c r="H97" s="148"/>
      <c r="I97" s="149"/>
      <c r="J97" s="69">
        <f>ROUND(SUM(J95:J96),2)</f>
        <v>0</v>
      </c>
    </row>
    <row r="100" spans="2:10" x14ac:dyDescent="0.25">
      <c r="B100" s="131" t="s">
        <v>94</v>
      </c>
      <c r="C100" s="132"/>
      <c r="D100" s="132"/>
      <c r="E100" s="132"/>
      <c r="F100" s="132"/>
      <c r="G100" s="132"/>
      <c r="H100" s="132"/>
      <c r="I100" s="132"/>
      <c r="J100" s="132"/>
    </row>
    <row r="101" spans="2:10" x14ac:dyDescent="0.25">
      <c r="B101" s="72">
        <v>5</v>
      </c>
      <c r="C101" s="172" t="s">
        <v>95</v>
      </c>
      <c r="D101" s="148"/>
      <c r="E101" s="148"/>
      <c r="F101" s="148"/>
      <c r="G101" s="148"/>
      <c r="H101" s="148"/>
      <c r="I101" s="149"/>
      <c r="J101" s="72" t="s">
        <v>27</v>
      </c>
    </row>
    <row r="102" spans="2:10" x14ac:dyDescent="0.25">
      <c r="B102" s="53" t="s">
        <v>0</v>
      </c>
      <c r="C102" s="170" t="s">
        <v>96</v>
      </c>
      <c r="D102" s="148"/>
      <c r="E102" s="148"/>
      <c r="F102" s="148"/>
      <c r="G102" s="148"/>
      <c r="H102" s="148"/>
      <c r="I102" s="149"/>
      <c r="J102" s="20">
        <f>UNIF.!G13</f>
        <v>0</v>
      </c>
    </row>
    <row r="103" spans="2:10" x14ac:dyDescent="0.25">
      <c r="B103" s="53" t="s">
        <v>2</v>
      </c>
      <c r="C103" s="165" t="s">
        <v>97</v>
      </c>
      <c r="D103" s="148"/>
      <c r="E103" s="148"/>
      <c r="F103" s="148"/>
      <c r="G103" s="148"/>
      <c r="H103" s="148"/>
      <c r="I103" s="149"/>
      <c r="J103" s="20">
        <v>0</v>
      </c>
    </row>
    <row r="104" spans="2:10" x14ac:dyDescent="0.25">
      <c r="B104" s="53" t="s">
        <v>5</v>
      </c>
      <c r="C104" s="165" t="s">
        <v>98</v>
      </c>
      <c r="D104" s="148"/>
      <c r="E104" s="148"/>
      <c r="F104" s="148"/>
      <c r="G104" s="148"/>
      <c r="H104" s="148"/>
      <c r="I104" s="149"/>
      <c r="J104" s="20">
        <f>EQUIP.!H33</f>
        <v>0</v>
      </c>
    </row>
    <row r="105" spans="2:10" x14ac:dyDescent="0.25">
      <c r="B105" s="53" t="s">
        <v>7</v>
      </c>
      <c r="C105" s="165" t="s">
        <v>99</v>
      </c>
      <c r="D105" s="148"/>
      <c r="E105" s="148"/>
      <c r="F105" s="148"/>
      <c r="G105" s="148"/>
      <c r="H105" s="148"/>
      <c r="I105" s="149"/>
      <c r="J105" s="20">
        <v>0</v>
      </c>
    </row>
    <row r="106" spans="2:10" x14ac:dyDescent="0.25">
      <c r="B106" s="151" t="s">
        <v>100</v>
      </c>
      <c r="C106" s="148"/>
      <c r="D106" s="148"/>
      <c r="E106" s="148"/>
      <c r="F106" s="148"/>
      <c r="G106" s="148"/>
      <c r="H106" s="148"/>
      <c r="I106" s="149"/>
      <c r="J106" s="67">
        <f>SUM(J102:J105)</f>
        <v>0</v>
      </c>
    </row>
    <row r="108" spans="2:10" x14ac:dyDescent="0.25">
      <c r="B108" s="131" t="s">
        <v>101</v>
      </c>
      <c r="C108" s="132"/>
      <c r="D108" s="132"/>
      <c r="E108" s="132"/>
      <c r="F108" s="132"/>
      <c r="G108" s="132"/>
      <c r="H108" s="132"/>
      <c r="I108" s="132"/>
      <c r="J108" s="132"/>
    </row>
    <row r="110" spans="2:10" x14ac:dyDescent="0.25">
      <c r="B110" s="72">
        <v>5</v>
      </c>
      <c r="C110" s="172" t="s">
        <v>102</v>
      </c>
      <c r="D110" s="148"/>
      <c r="E110" s="148"/>
      <c r="F110" s="148"/>
      <c r="G110" s="148"/>
      <c r="H110" s="149"/>
      <c r="I110" s="72" t="s">
        <v>26</v>
      </c>
      <c r="J110" s="72" t="s">
        <v>27</v>
      </c>
    </row>
    <row r="111" spans="2:10" x14ac:dyDescent="0.25">
      <c r="B111" s="54" t="s">
        <v>0</v>
      </c>
      <c r="C111" s="160" t="s">
        <v>103</v>
      </c>
      <c r="D111" s="148"/>
      <c r="E111" s="148"/>
      <c r="F111" s="148"/>
      <c r="G111" s="148"/>
      <c r="H111" s="149"/>
      <c r="I111" s="111"/>
      <c r="J111" s="24">
        <f>J128*I111</f>
        <v>0</v>
      </c>
    </row>
    <row r="112" spans="2:10" x14ac:dyDescent="0.25">
      <c r="B112" s="54" t="s">
        <v>2</v>
      </c>
      <c r="C112" s="159" t="s">
        <v>104</v>
      </c>
      <c r="D112" s="148"/>
      <c r="E112" s="148"/>
      <c r="F112" s="148"/>
      <c r="G112" s="148"/>
      <c r="H112" s="149"/>
      <c r="I112" s="111"/>
      <c r="J112" s="24">
        <f>(J128+J111)*I112</f>
        <v>0</v>
      </c>
    </row>
    <row r="113" spans="2:13" x14ac:dyDescent="0.25">
      <c r="B113" s="54" t="s">
        <v>5</v>
      </c>
      <c r="C113" s="160" t="s">
        <v>105</v>
      </c>
      <c r="D113" s="148"/>
      <c r="E113" s="148"/>
      <c r="F113" s="148"/>
      <c r="G113" s="148"/>
      <c r="H113" s="149"/>
      <c r="I113" s="32"/>
      <c r="J113" s="28"/>
    </row>
    <row r="114" spans="2:13" x14ac:dyDescent="0.25">
      <c r="B114" s="53"/>
      <c r="C114" s="170" t="s">
        <v>106</v>
      </c>
      <c r="D114" s="148"/>
      <c r="E114" s="148"/>
      <c r="F114" s="148"/>
      <c r="G114" s="148"/>
      <c r="H114" s="149"/>
      <c r="I114" s="31"/>
      <c r="J114" s="24">
        <f>M128*I114</f>
        <v>0</v>
      </c>
    </row>
    <row r="115" spans="2:13" x14ac:dyDescent="0.25">
      <c r="B115" s="53"/>
      <c r="C115" s="170" t="s">
        <v>107</v>
      </c>
      <c r="D115" s="148"/>
      <c r="E115" s="148"/>
      <c r="F115" s="148"/>
      <c r="G115" s="148"/>
      <c r="H115" s="149"/>
      <c r="I115" s="33"/>
      <c r="J115" s="28"/>
    </row>
    <row r="116" spans="2:13" x14ac:dyDescent="0.25">
      <c r="B116" s="53"/>
      <c r="C116" s="170" t="s">
        <v>108</v>
      </c>
      <c r="D116" s="148"/>
      <c r="E116" s="148"/>
      <c r="F116" s="148"/>
      <c r="G116" s="148"/>
      <c r="H116" s="149"/>
      <c r="I116" s="31"/>
      <c r="J116" s="24">
        <f>M128*I116</f>
        <v>0</v>
      </c>
      <c r="K116" s="34"/>
    </row>
    <row r="117" spans="2:13" x14ac:dyDescent="0.25">
      <c r="B117" s="53"/>
      <c r="C117" s="170" t="s">
        <v>109</v>
      </c>
      <c r="D117" s="148"/>
      <c r="E117" s="148"/>
      <c r="F117" s="148"/>
      <c r="G117" s="148"/>
      <c r="H117" s="149"/>
      <c r="I117" s="33"/>
      <c r="J117" s="28"/>
    </row>
    <row r="118" spans="2:13" x14ac:dyDescent="0.25">
      <c r="B118" s="151" t="s">
        <v>58</v>
      </c>
      <c r="C118" s="148"/>
      <c r="D118" s="148"/>
      <c r="E118" s="148"/>
      <c r="F118" s="148"/>
      <c r="G118" s="148"/>
      <c r="H118" s="148"/>
      <c r="I118" s="149"/>
      <c r="J118" s="68">
        <f>SUM(J111:J117)</f>
        <v>0</v>
      </c>
    </row>
    <row r="120" spans="2:13" x14ac:dyDescent="0.25">
      <c r="B120" s="131" t="s">
        <v>110</v>
      </c>
      <c r="C120" s="132"/>
      <c r="D120" s="132"/>
      <c r="E120" s="132"/>
      <c r="F120" s="132"/>
      <c r="G120" s="132"/>
      <c r="H120" s="132"/>
      <c r="I120" s="132"/>
      <c r="J120" s="132"/>
    </row>
    <row r="121" spans="2:13" ht="12.75" customHeight="1" x14ac:dyDescent="0.25"/>
    <row r="122" spans="2:13" x14ac:dyDescent="0.25">
      <c r="B122" s="73"/>
      <c r="C122" s="172" t="s">
        <v>111</v>
      </c>
      <c r="D122" s="148"/>
      <c r="E122" s="148"/>
      <c r="F122" s="148"/>
      <c r="G122" s="148"/>
      <c r="H122" s="148"/>
      <c r="I122" s="149"/>
      <c r="J122" s="72" t="s">
        <v>27</v>
      </c>
    </row>
    <row r="123" spans="2:13" x14ac:dyDescent="0.25">
      <c r="B123" s="53" t="s">
        <v>0</v>
      </c>
      <c r="C123" s="150" t="s">
        <v>112</v>
      </c>
      <c r="D123" s="148"/>
      <c r="E123" s="148"/>
      <c r="F123" s="148"/>
      <c r="G123" s="148"/>
      <c r="H123" s="148"/>
      <c r="I123" s="149"/>
      <c r="J123" s="13">
        <f>J30</f>
        <v>0</v>
      </c>
    </row>
    <row r="124" spans="2:13" x14ac:dyDescent="0.25">
      <c r="B124" s="53" t="s">
        <v>2</v>
      </c>
      <c r="C124" s="150" t="s">
        <v>113</v>
      </c>
      <c r="D124" s="148"/>
      <c r="E124" s="148"/>
      <c r="F124" s="148"/>
      <c r="G124" s="148"/>
      <c r="H124" s="148"/>
      <c r="I124" s="149"/>
      <c r="J124" s="13">
        <f>J65</f>
        <v>0</v>
      </c>
    </row>
    <row r="125" spans="2:13" x14ac:dyDescent="0.25">
      <c r="B125" s="53" t="s">
        <v>5</v>
      </c>
      <c r="C125" s="150" t="s">
        <v>114</v>
      </c>
      <c r="D125" s="148"/>
      <c r="E125" s="148"/>
      <c r="F125" s="148"/>
      <c r="G125" s="148"/>
      <c r="H125" s="148"/>
      <c r="I125" s="149"/>
      <c r="J125" s="13">
        <f>J75</f>
        <v>0</v>
      </c>
    </row>
    <row r="126" spans="2:13" x14ac:dyDescent="0.25">
      <c r="B126" s="53" t="s">
        <v>7</v>
      </c>
      <c r="C126" s="150" t="s">
        <v>115</v>
      </c>
      <c r="D126" s="148"/>
      <c r="E126" s="148"/>
      <c r="F126" s="148"/>
      <c r="G126" s="148"/>
      <c r="H126" s="148"/>
      <c r="I126" s="149"/>
      <c r="J126" s="13">
        <f>J97</f>
        <v>0</v>
      </c>
    </row>
    <row r="127" spans="2:13" x14ac:dyDescent="0.25">
      <c r="B127" s="53" t="s">
        <v>32</v>
      </c>
      <c r="C127" s="150" t="s">
        <v>116</v>
      </c>
      <c r="D127" s="148"/>
      <c r="E127" s="148"/>
      <c r="F127" s="148"/>
      <c r="G127" s="148"/>
      <c r="H127" s="148"/>
      <c r="I127" s="149"/>
      <c r="J127" s="14">
        <f>J106</f>
        <v>0</v>
      </c>
    </row>
    <row r="128" spans="2:13" x14ac:dyDescent="0.25">
      <c r="B128" s="168" t="s">
        <v>117</v>
      </c>
      <c r="C128" s="148"/>
      <c r="D128" s="148"/>
      <c r="E128" s="148"/>
      <c r="F128" s="148"/>
      <c r="G128" s="148"/>
      <c r="H128" s="148"/>
      <c r="I128" s="149"/>
      <c r="J128" s="67">
        <f>J123+J124+J125+J126+J127</f>
        <v>0</v>
      </c>
      <c r="K128" s="15">
        <f>J128+J111</f>
        <v>0</v>
      </c>
      <c r="L128" s="15">
        <f>K128+J112</f>
        <v>0</v>
      </c>
      <c r="M128" s="15">
        <f>L128/0.9135</f>
        <v>0</v>
      </c>
    </row>
    <row r="129" spans="2:12" x14ac:dyDescent="0.25">
      <c r="B129" s="53" t="s">
        <v>32</v>
      </c>
      <c r="C129" s="150" t="s">
        <v>118</v>
      </c>
      <c r="D129" s="148"/>
      <c r="E129" s="148"/>
      <c r="F129" s="148"/>
      <c r="G129" s="148"/>
      <c r="H129" s="148"/>
      <c r="I129" s="149"/>
      <c r="J129" s="13">
        <f>J118</f>
        <v>0</v>
      </c>
    </row>
    <row r="130" spans="2:12" x14ac:dyDescent="0.25">
      <c r="B130" s="151" t="s">
        <v>119</v>
      </c>
      <c r="C130" s="148"/>
      <c r="D130" s="148"/>
      <c r="E130" s="148"/>
      <c r="F130" s="148"/>
      <c r="G130" s="148"/>
      <c r="H130" s="148"/>
      <c r="I130" s="149"/>
      <c r="J130" s="67">
        <f>J128+J129</f>
        <v>0</v>
      </c>
    </row>
    <row r="131" spans="2:12" ht="13.5" customHeight="1" x14ac:dyDescent="0.25"/>
    <row r="132" spans="2:12" ht="17.25" customHeight="1" x14ac:dyDescent="0.25">
      <c r="B132" s="131" t="s">
        <v>120</v>
      </c>
      <c r="C132" s="132"/>
      <c r="D132" s="132"/>
      <c r="E132" s="132"/>
      <c r="F132" s="132"/>
      <c r="G132" s="132"/>
      <c r="H132" s="132"/>
      <c r="I132" s="132"/>
      <c r="J132" s="132"/>
    </row>
    <row r="133" spans="2:12" ht="13.5" customHeight="1" x14ac:dyDescent="0.25"/>
    <row r="134" spans="2:12" ht="21" customHeight="1" x14ac:dyDescent="0.25">
      <c r="B134" s="152" t="s">
        <v>121</v>
      </c>
      <c r="C134" s="186"/>
      <c r="D134" s="153"/>
      <c r="E134" s="152" t="s">
        <v>165</v>
      </c>
      <c r="F134" s="153"/>
      <c r="G134" s="152" t="s">
        <v>166</v>
      </c>
      <c r="H134" s="152" t="s">
        <v>167</v>
      </c>
      <c r="I134" s="152" t="s">
        <v>168</v>
      </c>
      <c r="J134" s="152" t="s">
        <v>169</v>
      </c>
    </row>
    <row r="135" spans="2:12" ht="26.25" customHeight="1" x14ac:dyDescent="0.25">
      <c r="B135" s="154"/>
      <c r="C135" s="178"/>
      <c r="D135" s="155"/>
      <c r="E135" s="154"/>
      <c r="F135" s="155"/>
      <c r="G135" s="158"/>
      <c r="H135" s="158"/>
      <c r="I135" s="158"/>
      <c r="J135" s="158"/>
    </row>
    <row r="136" spans="2:12" s="35" customFormat="1" ht="36" customHeight="1" x14ac:dyDescent="0.25">
      <c r="B136" s="75" t="s">
        <v>127</v>
      </c>
      <c r="C136" s="187" t="str">
        <f>C8</f>
        <v>VIGILANTE DESARMADO 12x36 DIURNO</v>
      </c>
      <c r="D136" s="149"/>
      <c r="E136" s="188">
        <f>J130</f>
        <v>0</v>
      </c>
      <c r="F136" s="149"/>
      <c r="G136" s="75">
        <v>2</v>
      </c>
      <c r="H136" s="76">
        <f>E136*G136</f>
        <v>0</v>
      </c>
      <c r="I136" s="77"/>
      <c r="J136" s="76">
        <f>H136*I136</f>
        <v>0</v>
      </c>
      <c r="K136" s="78" t="s">
        <v>128</v>
      </c>
    </row>
    <row r="137" spans="2:12" x14ac:dyDescent="0.25">
      <c r="B137" s="185" t="s">
        <v>129</v>
      </c>
      <c r="C137" s="148"/>
      <c r="D137" s="148"/>
      <c r="E137" s="148"/>
      <c r="F137" s="148"/>
      <c r="G137" s="148"/>
      <c r="H137" s="148"/>
      <c r="I137" s="149"/>
      <c r="J137" s="79">
        <f>J136</f>
        <v>0</v>
      </c>
      <c r="K137" s="27">
        <f>H136/30</f>
        <v>0</v>
      </c>
      <c r="L137" s="17">
        <f>K137*125</f>
        <v>0</v>
      </c>
    </row>
    <row r="138" spans="2:12" x14ac:dyDescent="0.25">
      <c r="L138" s="17"/>
    </row>
    <row r="139" spans="2:12" x14ac:dyDescent="0.25">
      <c r="B139" s="131" t="s">
        <v>130</v>
      </c>
      <c r="C139" s="132"/>
      <c r="D139" s="132"/>
      <c r="E139" s="132"/>
      <c r="F139" s="132"/>
      <c r="G139" s="132"/>
      <c r="H139" s="132"/>
      <c r="I139" s="132"/>
      <c r="J139" s="132"/>
    </row>
    <row r="141" spans="2:12" x14ac:dyDescent="0.25">
      <c r="B141" s="55"/>
      <c r="C141" s="167" t="s">
        <v>131</v>
      </c>
      <c r="D141" s="148"/>
      <c r="E141" s="148"/>
      <c r="F141" s="148"/>
      <c r="G141" s="148"/>
      <c r="H141" s="148"/>
      <c r="I141" s="148"/>
      <c r="J141" s="149"/>
    </row>
    <row r="142" spans="2:12" x14ac:dyDescent="0.25">
      <c r="B142" s="72"/>
      <c r="C142" s="164" t="s">
        <v>132</v>
      </c>
      <c r="D142" s="148"/>
      <c r="E142" s="148"/>
      <c r="F142" s="148"/>
      <c r="G142" s="148"/>
      <c r="H142" s="148"/>
      <c r="I142" s="149"/>
      <c r="J142" s="72" t="s">
        <v>27</v>
      </c>
    </row>
    <row r="143" spans="2:12" x14ac:dyDescent="0.25">
      <c r="B143" s="62" t="s">
        <v>0</v>
      </c>
      <c r="C143" s="161" t="s">
        <v>133</v>
      </c>
      <c r="D143" s="148"/>
      <c r="E143" s="148"/>
      <c r="F143" s="148"/>
      <c r="G143" s="148"/>
      <c r="H143" s="148"/>
      <c r="I143" s="149"/>
      <c r="J143" s="63">
        <f>H136</f>
        <v>0</v>
      </c>
    </row>
    <row r="144" spans="2:12" x14ac:dyDescent="0.25">
      <c r="B144" s="62" t="s">
        <v>2</v>
      </c>
      <c r="C144" s="161" t="s">
        <v>134</v>
      </c>
      <c r="D144" s="148"/>
      <c r="E144" s="148"/>
      <c r="F144" s="148"/>
      <c r="G144" s="148"/>
      <c r="H144" s="148"/>
      <c r="I144" s="149"/>
      <c r="J144" s="64">
        <f>J137</f>
        <v>0</v>
      </c>
    </row>
    <row r="145" spans="2:18" x14ac:dyDescent="0.25">
      <c r="B145" s="65" t="s">
        <v>5</v>
      </c>
      <c r="C145" s="168" t="s">
        <v>135</v>
      </c>
      <c r="D145" s="148"/>
      <c r="E145" s="148"/>
      <c r="F145" s="148"/>
      <c r="G145" s="148"/>
      <c r="H145" s="148"/>
      <c r="I145" s="149"/>
      <c r="J145" s="66">
        <f>J144*12</f>
        <v>0</v>
      </c>
    </row>
    <row r="147" spans="2:18" x14ac:dyDescent="0.25">
      <c r="B147" s="8" t="s">
        <v>136</v>
      </c>
    </row>
    <row r="148" spans="2:18" x14ac:dyDescent="0.25">
      <c r="B148" s="166"/>
      <c r="C148" s="132"/>
      <c r="D148" s="132"/>
      <c r="E148" s="132"/>
    </row>
    <row r="149" spans="2:18" ht="18.75" customHeight="1" x14ac:dyDescent="0.3">
      <c r="C149" s="85"/>
      <c r="D149" s="85"/>
      <c r="N149" s="36"/>
      <c r="O149" s="36"/>
      <c r="P149" s="36"/>
      <c r="Q149" s="36"/>
      <c r="R149" s="36"/>
    </row>
    <row r="150" spans="2:18" ht="18.75" customHeight="1" x14ac:dyDescent="0.3">
      <c r="C150" s="85"/>
      <c r="D150" s="85"/>
      <c r="N150" s="37"/>
      <c r="O150" s="36"/>
      <c r="P150" s="36"/>
      <c r="Q150" s="36"/>
      <c r="R150" s="36"/>
    </row>
    <row r="151" spans="2:18" ht="18.75" customHeight="1" x14ac:dyDescent="0.3">
      <c r="C151" s="85"/>
      <c r="D151" s="85"/>
      <c r="N151" s="37"/>
      <c r="O151" s="36"/>
      <c r="P151" s="36"/>
      <c r="Q151" s="36"/>
      <c r="R151" s="36"/>
    </row>
    <row r="152" spans="2:18" ht="18.75" customHeight="1" x14ac:dyDescent="0.3">
      <c r="C152" s="86"/>
      <c r="D152" s="86"/>
      <c r="N152" s="163"/>
      <c r="O152" s="132"/>
      <c r="P152" s="132"/>
      <c r="Q152" s="132"/>
      <c r="R152" s="132"/>
    </row>
    <row r="153" spans="2:18" ht="18.75" customHeight="1" x14ac:dyDescent="0.3">
      <c r="C153" s="86"/>
      <c r="D153" s="86"/>
      <c r="G153" s="38"/>
      <c r="H153" s="38"/>
      <c r="I153" s="38"/>
      <c r="J153" s="38"/>
      <c r="N153" s="163"/>
      <c r="O153" s="132"/>
      <c r="P153" s="132"/>
      <c r="Q153" s="132"/>
      <c r="R153" s="132"/>
    </row>
    <row r="154" spans="2:18" ht="18" customHeight="1" x14ac:dyDescent="0.25">
      <c r="C154" s="146"/>
      <c r="D154" s="132"/>
      <c r="E154" s="132"/>
      <c r="F154" s="132"/>
      <c r="N154" s="171"/>
      <c r="O154" s="132"/>
      <c r="P154" s="132"/>
      <c r="Q154" s="132"/>
      <c r="R154" s="132"/>
    </row>
    <row r="155" spans="2:18" ht="18" customHeight="1" x14ac:dyDescent="0.25">
      <c r="C155" s="146"/>
      <c r="D155" s="132"/>
      <c r="E155" s="132"/>
      <c r="F155" s="132"/>
    </row>
    <row r="156" spans="2:18" ht="18" customHeight="1" x14ac:dyDescent="0.25">
      <c r="C156" s="146"/>
      <c r="D156" s="132"/>
      <c r="E156" s="132"/>
      <c r="F156" s="132"/>
    </row>
  </sheetData>
  <mergeCells count="145">
    <mergeCell ref="C2:H2"/>
    <mergeCell ref="C102:I102"/>
    <mergeCell ref="I7:J7"/>
    <mergeCell ref="C44:H44"/>
    <mergeCell ref="B108:J108"/>
    <mergeCell ref="C129:I129"/>
    <mergeCell ref="C72:H72"/>
    <mergeCell ref="C28:H28"/>
    <mergeCell ref="B1:E1"/>
    <mergeCell ref="B12:J12"/>
    <mergeCell ref="C85:H85"/>
    <mergeCell ref="B39:J39"/>
    <mergeCell ref="C126:I126"/>
    <mergeCell ref="C115:H115"/>
    <mergeCell ref="C71:H71"/>
    <mergeCell ref="C22:H22"/>
    <mergeCell ref="C96:I96"/>
    <mergeCell ref="C114:H114"/>
    <mergeCell ref="C69:H69"/>
    <mergeCell ref="B128:I128"/>
    <mergeCell ref="B88:J88"/>
    <mergeCell ref="C127:I127"/>
    <mergeCell ref="C16:H16"/>
    <mergeCell ref="B77:J77"/>
    <mergeCell ref="I3:J3"/>
    <mergeCell ref="C25:H25"/>
    <mergeCell ref="B67:J67"/>
    <mergeCell ref="C57:H57"/>
    <mergeCell ref="B132:J132"/>
    <mergeCell ref="B86:H86"/>
    <mergeCell ref="C18:H18"/>
    <mergeCell ref="B60:J60"/>
    <mergeCell ref="I17:J17"/>
    <mergeCell ref="C90:H90"/>
    <mergeCell ref="C46:H46"/>
    <mergeCell ref="C64:I64"/>
    <mergeCell ref="C55:H55"/>
    <mergeCell ref="C3:H3"/>
    <mergeCell ref="B78:J78"/>
    <mergeCell ref="I16:J16"/>
    <mergeCell ref="C52:H52"/>
    <mergeCell ref="C48:H48"/>
    <mergeCell ref="I18:J18"/>
    <mergeCell ref="C29:H29"/>
    <mergeCell ref="C4:H4"/>
    <mergeCell ref="I15:J15"/>
    <mergeCell ref="B13:J13"/>
    <mergeCell ref="I8:J8"/>
    <mergeCell ref="C81:H81"/>
    <mergeCell ref="C94:I94"/>
    <mergeCell ref="C53:H53"/>
    <mergeCell ref="B120:J120"/>
    <mergeCell ref="C40:H40"/>
    <mergeCell ref="I2:J2"/>
    <mergeCell ref="B49:H49"/>
    <mergeCell ref="C63:I63"/>
    <mergeCell ref="C103:I103"/>
    <mergeCell ref="C117:H117"/>
    <mergeCell ref="B10:J10"/>
    <mergeCell ref="C14:H14"/>
    <mergeCell ref="C7:G7"/>
    <mergeCell ref="C23:H23"/>
    <mergeCell ref="C95:I95"/>
    <mergeCell ref="I5:J5"/>
    <mergeCell ref="I14:J14"/>
    <mergeCell ref="B51:J51"/>
    <mergeCell ref="B100:J100"/>
    <mergeCell ref="B58:I58"/>
    <mergeCell ref="B30:I30"/>
    <mergeCell ref="I4:J4"/>
    <mergeCell ref="B93:J93"/>
    <mergeCell ref="C101:I101"/>
    <mergeCell ref="C35:H35"/>
    <mergeCell ref="C15:H15"/>
    <mergeCell ref="C8:G8"/>
    <mergeCell ref="C24:H24"/>
    <mergeCell ref="C89:H89"/>
    <mergeCell ref="C5:H5"/>
    <mergeCell ref="C105:I105"/>
    <mergeCell ref="C45:H45"/>
    <mergeCell ref="N154:R154"/>
    <mergeCell ref="B97:I97"/>
    <mergeCell ref="B75:H75"/>
    <mergeCell ref="C61:I61"/>
    <mergeCell ref="C110:H110"/>
    <mergeCell ref="B32:J32"/>
    <mergeCell ref="C123:I123"/>
    <mergeCell ref="C122:I122"/>
    <mergeCell ref="C124:I124"/>
    <mergeCell ref="C42:H42"/>
    <mergeCell ref="C79:H79"/>
    <mergeCell ref="C17:H17"/>
    <mergeCell ref="C26:H26"/>
    <mergeCell ref="N153:R153"/>
    <mergeCell ref="C143:I143"/>
    <mergeCell ref="B137:I137"/>
    <mergeCell ref="B134:D135"/>
    <mergeCell ref="C136:D136"/>
    <mergeCell ref="E136:F136"/>
    <mergeCell ref="N152:R152"/>
    <mergeCell ref="H134:H135"/>
    <mergeCell ref="C73:H73"/>
    <mergeCell ref="C142:I142"/>
    <mergeCell ref="J134:J135"/>
    <mergeCell ref="C104:I104"/>
    <mergeCell ref="C82:H82"/>
    <mergeCell ref="B37:H37"/>
    <mergeCell ref="B20:J20"/>
    <mergeCell ref="C84:H84"/>
    <mergeCell ref="C111:H111"/>
    <mergeCell ref="C74:H74"/>
    <mergeCell ref="B118:I118"/>
    <mergeCell ref="C68:H68"/>
    <mergeCell ref="C83:H83"/>
    <mergeCell ref="B139:J139"/>
    <mergeCell ref="I134:I135"/>
    <mergeCell ref="B148:E148"/>
    <mergeCell ref="C141:J141"/>
    <mergeCell ref="C125:I125"/>
    <mergeCell ref="C145:I145"/>
    <mergeCell ref="B33:J33"/>
    <mergeCell ref="C27:H27"/>
    <mergeCell ref="C116:H116"/>
    <mergeCell ref="C156:F156"/>
    <mergeCell ref="B91:I91"/>
    <mergeCell ref="C41:H41"/>
    <mergeCell ref="B65:I65"/>
    <mergeCell ref="C47:H47"/>
    <mergeCell ref="E134:F135"/>
    <mergeCell ref="B106:I106"/>
    <mergeCell ref="C56:H56"/>
    <mergeCell ref="C34:H34"/>
    <mergeCell ref="G134:G135"/>
    <mergeCell ref="C43:H43"/>
    <mergeCell ref="C155:F155"/>
    <mergeCell ref="B130:I130"/>
    <mergeCell ref="C80:H80"/>
    <mergeCell ref="C112:H112"/>
    <mergeCell ref="C154:F154"/>
    <mergeCell ref="C113:H113"/>
    <mergeCell ref="C70:H70"/>
    <mergeCell ref="C144:I144"/>
    <mergeCell ref="C62:I62"/>
    <mergeCell ref="C54:H54"/>
    <mergeCell ref="C36:H36"/>
  </mergeCells>
  <printOptions horizontalCentered="1"/>
  <pageMargins left="0.51181102362204722" right="0.51181102362204722" top="1.2598425196850389" bottom="0.78740157480314965" header="0.31496062992125978" footer="0.31496062992125978"/>
  <pageSetup paperSize="9" scale="68" fitToHeight="0" orientation="portrait"/>
  <headerFooter>
    <oddHeader>&amp;C&amp;G</oddHeader>
  </headerFooter>
  <rowBreaks count="2" manualBreakCount="2">
    <brk id="50" min="1" max="9" man="1"/>
    <brk id="107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4" tint="-0.249977111117893"/>
    <pageSetUpPr fitToPage="1"/>
  </sheetPr>
  <dimension ref="B1:M156"/>
  <sheetViews>
    <sheetView showGridLines="0" topLeftCell="A124" zoomScaleNormal="100" zoomScaleSheetLayoutView="100" workbookViewId="0">
      <selection activeCell="J53" sqref="J53:J56"/>
    </sheetView>
  </sheetViews>
  <sheetFormatPr defaultRowHeight="15.75" x14ac:dyDescent="0.25"/>
  <cols>
    <col min="1" max="1" width="9.140625" style="7" customWidth="1"/>
    <col min="2" max="2" width="15.28515625" style="8" customWidth="1"/>
    <col min="3" max="3" width="14.5703125" style="7" customWidth="1"/>
    <col min="4" max="4" width="12.5703125" style="7" customWidth="1"/>
    <col min="5" max="5" width="12.140625" style="7" customWidth="1"/>
    <col min="6" max="6" width="11.42578125" style="7" customWidth="1"/>
    <col min="7" max="7" width="15.140625" style="7" customWidth="1"/>
    <col min="8" max="8" width="17" style="7" customWidth="1"/>
    <col min="9" max="9" width="20.5703125" style="7" customWidth="1"/>
    <col min="10" max="10" width="19.140625" style="7" customWidth="1"/>
    <col min="11" max="11" width="13.85546875" style="7" hidden="1" customWidth="1"/>
    <col min="12" max="13" width="13.7109375" style="7" hidden="1" customWidth="1"/>
    <col min="14" max="14" width="9.140625" style="7" customWidth="1"/>
    <col min="15" max="16384" width="9.140625" style="7"/>
  </cols>
  <sheetData>
    <row r="1" spans="2:10" x14ac:dyDescent="0.25">
      <c r="B1" s="177"/>
      <c r="C1" s="178"/>
      <c r="D1" s="178"/>
      <c r="E1" s="178"/>
    </row>
    <row r="2" spans="2:10" x14ac:dyDescent="0.25">
      <c r="B2" s="53" t="s">
        <v>0</v>
      </c>
      <c r="C2" s="162" t="s">
        <v>1</v>
      </c>
      <c r="D2" s="148"/>
      <c r="E2" s="148"/>
      <c r="F2" s="148"/>
      <c r="G2" s="148"/>
      <c r="H2" s="149"/>
      <c r="I2" s="173"/>
      <c r="J2" s="149"/>
    </row>
    <row r="3" spans="2:10" x14ac:dyDescent="0.25">
      <c r="B3" s="53" t="s">
        <v>2</v>
      </c>
      <c r="C3" s="162" t="s">
        <v>3</v>
      </c>
      <c r="D3" s="148"/>
      <c r="E3" s="148"/>
      <c r="F3" s="148"/>
      <c r="G3" s="148"/>
      <c r="H3" s="149"/>
      <c r="I3" s="182" t="s">
        <v>4</v>
      </c>
      <c r="J3" s="149"/>
    </row>
    <row r="4" spans="2:10" ht="15.75" customHeight="1" x14ac:dyDescent="0.25">
      <c r="B4" s="102" t="s">
        <v>5</v>
      </c>
      <c r="C4" s="180" t="s">
        <v>6</v>
      </c>
      <c r="D4" s="148"/>
      <c r="E4" s="148"/>
      <c r="F4" s="148"/>
      <c r="G4" s="148"/>
      <c r="H4" s="149"/>
      <c r="I4" s="179"/>
      <c r="J4" s="149"/>
    </row>
    <row r="5" spans="2:10" x14ac:dyDescent="0.25">
      <c r="B5" s="53" t="s">
        <v>7</v>
      </c>
      <c r="C5" s="162" t="s">
        <v>8</v>
      </c>
      <c r="D5" s="148"/>
      <c r="E5" s="148"/>
      <c r="F5" s="148"/>
      <c r="G5" s="148"/>
      <c r="H5" s="149"/>
      <c r="I5" s="175"/>
      <c r="J5" s="149"/>
    </row>
    <row r="7" spans="2:10" x14ac:dyDescent="0.25">
      <c r="B7" s="72" t="s">
        <v>0</v>
      </c>
      <c r="C7" s="164" t="s">
        <v>9</v>
      </c>
      <c r="D7" s="148"/>
      <c r="E7" s="148"/>
      <c r="F7" s="148"/>
      <c r="G7" s="149"/>
      <c r="H7" s="72" t="s">
        <v>10</v>
      </c>
      <c r="I7" s="164" t="s">
        <v>11</v>
      </c>
      <c r="J7" s="149"/>
    </row>
    <row r="8" spans="2:10" x14ac:dyDescent="0.25">
      <c r="B8" s="72" t="s">
        <v>2</v>
      </c>
      <c r="C8" s="164" t="s">
        <v>171</v>
      </c>
      <c r="D8" s="148"/>
      <c r="E8" s="148"/>
      <c r="F8" s="148"/>
      <c r="G8" s="149"/>
      <c r="H8" s="74" t="s">
        <v>13</v>
      </c>
      <c r="I8" s="164"/>
      <c r="J8" s="149"/>
    </row>
    <row r="9" spans="2:10" x14ac:dyDescent="0.25">
      <c r="C9" s="7" t="s">
        <v>14</v>
      </c>
    </row>
    <row r="10" spans="2:10" x14ac:dyDescent="0.25">
      <c r="B10" s="131" t="s">
        <v>15</v>
      </c>
      <c r="C10" s="132"/>
      <c r="D10" s="132"/>
      <c r="E10" s="132"/>
      <c r="F10" s="132"/>
      <c r="G10" s="132"/>
      <c r="H10" s="132"/>
      <c r="I10" s="132"/>
      <c r="J10" s="132"/>
    </row>
    <row r="12" spans="2:10" x14ac:dyDescent="0.25">
      <c r="B12" s="184" t="s">
        <v>16</v>
      </c>
      <c r="C12" s="178"/>
      <c r="D12" s="178"/>
      <c r="E12" s="178"/>
      <c r="F12" s="178"/>
      <c r="G12" s="178"/>
      <c r="H12" s="178"/>
      <c r="I12" s="178"/>
      <c r="J12" s="178"/>
    </row>
    <row r="13" spans="2:10" x14ac:dyDescent="0.25">
      <c r="B13" s="172" t="s">
        <v>17</v>
      </c>
      <c r="C13" s="148"/>
      <c r="D13" s="148"/>
      <c r="E13" s="148"/>
      <c r="F13" s="148"/>
      <c r="G13" s="148"/>
      <c r="H13" s="148"/>
      <c r="I13" s="148"/>
      <c r="J13" s="149"/>
    </row>
    <row r="14" spans="2:10" x14ac:dyDescent="0.25">
      <c r="B14" s="53">
        <v>1</v>
      </c>
      <c r="C14" s="174" t="s">
        <v>18</v>
      </c>
      <c r="D14" s="148"/>
      <c r="E14" s="148"/>
      <c r="F14" s="148"/>
      <c r="G14" s="148"/>
      <c r="H14" s="149"/>
      <c r="I14" s="176" t="s">
        <v>19</v>
      </c>
      <c r="J14" s="149"/>
    </row>
    <row r="15" spans="2:10" x14ac:dyDescent="0.25">
      <c r="B15" s="53">
        <v>2</v>
      </c>
      <c r="C15" s="159" t="s">
        <v>20</v>
      </c>
      <c r="D15" s="148"/>
      <c r="E15" s="148"/>
      <c r="F15" s="148"/>
      <c r="G15" s="148"/>
      <c r="H15" s="149"/>
      <c r="I15" s="181"/>
      <c r="J15" s="149"/>
    </row>
    <row r="16" spans="2:10" x14ac:dyDescent="0.25">
      <c r="B16" s="53">
        <v>3</v>
      </c>
      <c r="C16" s="159" t="s">
        <v>21</v>
      </c>
      <c r="D16" s="148"/>
      <c r="E16" s="148"/>
      <c r="F16" s="148"/>
      <c r="G16" s="148"/>
      <c r="H16" s="149"/>
      <c r="I16" s="162" t="str">
        <f>C8</f>
        <v>VIGILANTE DESARMADO 12x36 NOTURNO</v>
      </c>
      <c r="J16" s="149"/>
    </row>
    <row r="17" spans="2:11" x14ac:dyDescent="0.25">
      <c r="B17" s="53">
        <v>4</v>
      </c>
      <c r="C17" s="159" t="s">
        <v>22</v>
      </c>
      <c r="D17" s="148"/>
      <c r="E17" s="148"/>
      <c r="F17" s="148"/>
      <c r="G17" s="148"/>
      <c r="H17" s="149"/>
      <c r="I17" s="183"/>
      <c r="J17" s="149"/>
    </row>
    <row r="18" spans="2:11" x14ac:dyDescent="0.25">
      <c r="B18" s="53">
        <v>5</v>
      </c>
      <c r="C18" s="159" t="s">
        <v>23</v>
      </c>
      <c r="D18" s="148"/>
      <c r="E18" s="148"/>
      <c r="F18" s="148"/>
      <c r="G18" s="148"/>
      <c r="H18" s="149"/>
      <c r="I18" s="190">
        <f>I15</f>
        <v>0</v>
      </c>
      <c r="J18" s="149"/>
    </row>
    <row r="19" spans="2:11" x14ac:dyDescent="0.25">
      <c r="C19" s="9"/>
      <c r="D19" s="9"/>
      <c r="E19" s="9"/>
      <c r="F19" s="9"/>
      <c r="G19" s="9"/>
      <c r="H19" s="9"/>
      <c r="I19" s="10"/>
      <c r="J19" s="10"/>
    </row>
    <row r="20" spans="2:11" x14ac:dyDescent="0.25">
      <c r="B20" s="131" t="s">
        <v>24</v>
      </c>
      <c r="C20" s="132"/>
      <c r="D20" s="132"/>
      <c r="E20" s="132"/>
      <c r="F20" s="132"/>
      <c r="G20" s="132"/>
      <c r="H20" s="132"/>
      <c r="I20" s="132"/>
      <c r="J20" s="132"/>
    </row>
    <row r="22" spans="2:11" x14ac:dyDescent="0.25">
      <c r="B22" s="72">
        <v>1</v>
      </c>
      <c r="C22" s="164" t="s">
        <v>25</v>
      </c>
      <c r="D22" s="148"/>
      <c r="E22" s="148"/>
      <c r="F22" s="148"/>
      <c r="G22" s="148"/>
      <c r="H22" s="149"/>
      <c r="I22" s="72" t="s">
        <v>26</v>
      </c>
      <c r="J22" s="72" t="s">
        <v>27</v>
      </c>
    </row>
    <row r="23" spans="2:11" x14ac:dyDescent="0.25">
      <c r="B23" s="103" t="s">
        <v>0</v>
      </c>
      <c r="C23" s="156" t="s">
        <v>28</v>
      </c>
      <c r="D23" s="148"/>
      <c r="E23" s="148"/>
      <c r="F23" s="148"/>
      <c r="G23" s="148"/>
      <c r="H23" s="149"/>
      <c r="I23" s="104"/>
      <c r="J23" s="105">
        <f>I15</f>
        <v>0</v>
      </c>
    </row>
    <row r="24" spans="2:11" x14ac:dyDescent="0.25">
      <c r="B24" s="53" t="s">
        <v>2</v>
      </c>
      <c r="C24" s="150" t="s">
        <v>29</v>
      </c>
      <c r="D24" s="148"/>
      <c r="E24" s="148"/>
      <c r="F24" s="148"/>
      <c r="G24" s="148"/>
      <c r="H24" s="149"/>
      <c r="I24" s="12"/>
      <c r="J24" s="13">
        <f>J23*I24</f>
        <v>0</v>
      </c>
    </row>
    <row r="25" spans="2:11" x14ac:dyDescent="0.25">
      <c r="B25" s="53" t="s">
        <v>5</v>
      </c>
      <c r="C25" s="150" t="s">
        <v>30</v>
      </c>
      <c r="D25" s="148"/>
      <c r="E25" s="148"/>
      <c r="F25" s="148"/>
      <c r="G25" s="148"/>
      <c r="H25" s="149"/>
      <c r="I25" s="12"/>
      <c r="J25" s="13">
        <f>937*I25</f>
        <v>0</v>
      </c>
    </row>
    <row r="26" spans="2:11" x14ac:dyDescent="0.25">
      <c r="B26" s="53" t="s">
        <v>7</v>
      </c>
      <c r="C26" s="150" t="s">
        <v>31</v>
      </c>
      <c r="D26" s="148"/>
      <c r="E26" s="148"/>
      <c r="F26" s="148"/>
      <c r="G26" s="148"/>
      <c r="H26" s="149"/>
      <c r="I26" s="11"/>
      <c r="J26" s="13">
        <f>(J23+J24)/220*0.3*120</f>
        <v>0</v>
      </c>
    </row>
    <row r="27" spans="2:11" x14ac:dyDescent="0.25">
      <c r="B27" s="53" t="s">
        <v>32</v>
      </c>
      <c r="C27" s="150" t="s">
        <v>162</v>
      </c>
      <c r="D27" s="148"/>
      <c r="E27" s="148"/>
      <c r="F27" s="148"/>
      <c r="G27" s="148"/>
      <c r="H27" s="149"/>
      <c r="I27" s="11"/>
      <c r="J27" s="13">
        <f>((J23+J24)/220)*1.6*15</f>
        <v>0</v>
      </c>
    </row>
    <row r="28" spans="2:11" x14ac:dyDescent="0.25">
      <c r="B28" s="53" t="s">
        <v>34</v>
      </c>
      <c r="C28" s="150" t="s">
        <v>35</v>
      </c>
      <c r="D28" s="148"/>
      <c r="E28" s="148"/>
      <c r="F28" s="148"/>
      <c r="G28" s="148"/>
      <c r="H28" s="149"/>
      <c r="I28" s="11"/>
      <c r="J28" s="13">
        <v>0</v>
      </c>
    </row>
    <row r="29" spans="2:11" x14ac:dyDescent="0.25">
      <c r="B29" s="53" t="s">
        <v>36</v>
      </c>
      <c r="C29" s="150" t="s">
        <v>37</v>
      </c>
      <c r="D29" s="148"/>
      <c r="E29" s="148"/>
      <c r="F29" s="148"/>
      <c r="G29" s="148"/>
      <c r="H29" s="149"/>
      <c r="I29" s="11"/>
      <c r="J29" s="14">
        <f>((((J23+J24)/220)*1.5)*1)*15</f>
        <v>0</v>
      </c>
      <c r="K29" s="15"/>
    </row>
    <row r="30" spans="2:11" x14ac:dyDescent="0.25">
      <c r="B30" s="151" t="s">
        <v>38</v>
      </c>
      <c r="C30" s="148"/>
      <c r="D30" s="148"/>
      <c r="E30" s="148"/>
      <c r="F30" s="148"/>
      <c r="G30" s="148"/>
      <c r="H30" s="148"/>
      <c r="I30" s="149"/>
      <c r="J30" s="67">
        <f>SUM(J23:J29)</f>
        <v>0</v>
      </c>
    </row>
    <row r="32" spans="2:11" x14ac:dyDescent="0.25">
      <c r="B32" s="131" t="s">
        <v>39</v>
      </c>
      <c r="C32" s="132"/>
      <c r="D32" s="132"/>
      <c r="E32" s="132"/>
      <c r="F32" s="132"/>
      <c r="G32" s="132"/>
      <c r="H32" s="132"/>
      <c r="I32" s="132"/>
      <c r="J32" s="132"/>
    </row>
    <row r="33" spans="2:11" x14ac:dyDescent="0.25">
      <c r="B33" s="169" t="s">
        <v>40</v>
      </c>
      <c r="C33" s="132"/>
      <c r="D33" s="132"/>
      <c r="E33" s="132"/>
      <c r="F33" s="132"/>
      <c r="G33" s="132"/>
      <c r="H33" s="132"/>
      <c r="I33" s="132"/>
      <c r="J33" s="132"/>
    </row>
    <row r="34" spans="2:11" x14ac:dyDescent="0.25">
      <c r="B34" s="72" t="s">
        <v>41</v>
      </c>
      <c r="C34" s="157" t="s">
        <v>42</v>
      </c>
      <c r="D34" s="148"/>
      <c r="E34" s="148"/>
      <c r="F34" s="148"/>
      <c r="G34" s="148"/>
      <c r="H34" s="149"/>
      <c r="I34" s="72" t="s">
        <v>26</v>
      </c>
      <c r="J34" s="72" t="s">
        <v>27</v>
      </c>
    </row>
    <row r="35" spans="2:11" x14ac:dyDescent="0.25">
      <c r="B35" s="53" t="s">
        <v>0</v>
      </c>
      <c r="C35" s="150" t="s">
        <v>43</v>
      </c>
      <c r="D35" s="148"/>
      <c r="E35" s="148"/>
      <c r="F35" s="148"/>
      <c r="G35" s="148"/>
      <c r="H35" s="149"/>
      <c r="I35" s="16"/>
      <c r="J35" s="14">
        <f>ROUND((J30-J29)*I35,2)</f>
        <v>0</v>
      </c>
    </row>
    <row r="36" spans="2:11" x14ac:dyDescent="0.25">
      <c r="B36" s="53" t="s">
        <v>2</v>
      </c>
      <c r="C36" s="150" t="s">
        <v>44</v>
      </c>
      <c r="D36" s="148"/>
      <c r="E36" s="148"/>
      <c r="F36" s="148"/>
      <c r="G36" s="148"/>
      <c r="H36" s="149"/>
      <c r="I36" s="16"/>
      <c r="J36" s="14">
        <f>ROUND((J30-J29)*I36,2)</f>
        <v>0</v>
      </c>
    </row>
    <row r="37" spans="2:11" x14ac:dyDescent="0.25">
      <c r="B37" s="147" t="s">
        <v>45</v>
      </c>
      <c r="C37" s="148"/>
      <c r="D37" s="148"/>
      <c r="E37" s="148"/>
      <c r="F37" s="148"/>
      <c r="G37" s="148"/>
      <c r="H37" s="149"/>
      <c r="I37" s="70">
        <f>SUM(I35:I36)</f>
        <v>0</v>
      </c>
      <c r="J37" s="64">
        <f>SUM(J35:J36)</f>
        <v>0</v>
      </c>
      <c r="K37" s="17"/>
    </row>
    <row r="39" spans="2:11" x14ac:dyDescent="0.25">
      <c r="B39" s="133" t="s">
        <v>46</v>
      </c>
      <c r="C39" s="132"/>
      <c r="D39" s="132"/>
      <c r="E39" s="132"/>
      <c r="F39" s="132"/>
      <c r="G39" s="132"/>
      <c r="H39" s="132"/>
      <c r="I39" s="132"/>
      <c r="J39" s="132"/>
    </row>
    <row r="40" spans="2:11" x14ac:dyDescent="0.25">
      <c r="B40" s="55" t="s">
        <v>47</v>
      </c>
      <c r="C40" s="174" t="s">
        <v>48</v>
      </c>
      <c r="D40" s="148"/>
      <c r="E40" s="148"/>
      <c r="F40" s="148"/>
      <c r="G40" s="148"/>
      <c r="H40" s="149"/>
      <c r="I40" s="55" t="s">
        <v>26</v>
      </c>
      <c r="J40" s="55" t="s">
        <v>27</v>
      </c>
    </row>
    <row r="41" spans="2:11" x14ac:dyDescent="0.25">
      <c r="B41" s="53" t="s">
        <v>0</v>
      </c>
      <c r="C41" s="150" t="s">
        <v>49</v>
      </c>
      <c r="D41" s="148"/>
      <c r="E41" s="148"/>
      <c r="F41" s="148"/>
      <c r="G41" s="148"/>
      <c r="H41" s="149"/>
      <c r="I41" s="16">
        <v>0.2</v>
      </c>
      <c r="J41" s="14">
        <f t="shared" ref="J41:J48" si="0">ROUND(($J$30-$J$29+$J$37)*I41,2)</f>
        <v>0</v>
      </c>
    </row>
    <row r="42" spans="2:11" x14ac:dyDescent="0.25">
      <c r="B42" s="53" t="s">
        <v>2</v>
      </c>
      <c r="C42" s="150" t="s">
        <v>50</v>
      </c>
      <c r="D42" s="148"/>
      <c r="E42" s="148"/>
      <c r="F42" s="148"/>
      <c r="G42" s="148"/>
      <c r="H42" s="149"/>
      <c r="I42" s="16">
        <v>2.5000000000000001E-2</v>
      </c>
      <c r="J42" s="14">
        <f t="shared" si="0"/>
        <v>0</v>
      </c>
    </row>
    <row r="43" spans="2:11" x14ac:dyDescent="0.25">
      <c r="B43" s="103" t="s">
        <v>5</v>
      </c>
      <c r="C43" s="156" t="s">
        <v>172</v>
      </c>
      <c r="D43" s="148"/>
      <c r="E43" s="148"/>
      <c r="F43" s="148"/>
      <c r="G43" s="148"/>
      <c r="H43" s="149"/>
      <c r="I43" s="106">
        <v>1.4999999999999999E-2</v>
      </c>
      <c r="J43" s="107">
        <f t="shared" si="0"/>
        <v>0</v>
      </c>
    </row>
    <row r="44" spans="2:11" x14ac:dyDescent="0.25">
      <c r="B44" s="53" t="s">
        <v>7</v>
      </c>
      <c r="C44" s="150" t="s">
        <v>52</v>
      </c>
      <c r="D44" s="148"/>
      <c r="E44" s="148"/>
      <c r="F44" s="148"/>
      <c r="G44" s="148"/>
      <c r="H44" s="149"/>
      <c r="I44" s="16">
        <v>1.4999999999999999E-2</v>
      </c>
      <c r="J44" s="14">
        <f t="shared" si="0"/>
        <v>0</v>
      </c>
    </row>
    <row r="45" spans="2:11" x14ac:dyDescent="0.25">
      <c r="B45" s="53" t="s">
        <v>32</v>
      </c>
      <c r="C45" s="150" t="s">
        <v>53</v>
      </c>
      <c r="D45" s="148"/>
      <c r="E45" s="148"/>
      <c r="F45" s="148"/>
      <c r="G45" s="148"/>
      <c r="H45" s="149"/>
      <c r="I45" s="16">
        <v>0.01</v>
      </c>
      <c r="J45" s="14">
        <f t="shared" si="0"/>
        <v>0</v>
      </c>
    </row>
    <row r="46" spans="2:11" x14ac:dyDescent="0.25">
      <c r="B46" s="53" t="s">
        <v>34</v>
      </c>
      <c r="C46" s="150" t="s">
        <v>54</v>
      </c>
      <c r="D46" s="148"/>
      <c r="E46" s="148"/>
      <c r="F46" s="148"/>
      <c r="G46" s="148"/>
      <c r="H46" s="149"/>
      <c r="I46" s="16">
        <v>6.0000000000000001E-3</v>
      </c>
      <c r="J46" s="14">
        <f t="shared" si="0"/>
        <v>0</v>
      </c>
    </row>
    <row r="47" spans="2:11" x14ac:dyDescent="0.25">
      <c r="B47" s="53" t="s">
        <v>36</v>
      </c>
      <c r="C47" s="150" t="s">
        <v>55</v>
      </c>
      <c r="D47" s="148"/>
      <c r="E47" s="148"/>
      <c r="F47" s="148"/>
      <c r="G47" s="148"/>
      <c r="H47" s="149"/>
      <c r="I47" s="16">
        <v>2E-3</v>
      </c>
      <c r="J47" s="14">
        <f t="shared" si="0"/>
        <v>0</v>
      </c>
    </row>
    <row r="48" spans="2:11" x14ac:dyDescent="0.25">
      <c r="B48" s="53" t="s">
        <v>56</v>
      </c>
      <c r="C48" s="150" t="s">
        <v>57</v>
      </c>
      <c r="D48" s="148"/>
      <c r="E48" s="148"/>
      <c r="F48" s="148"/>
      <c r="G48" s="148"/>
      <c r="H48" s="149"/>
      <c r="I48" s="16">
        <v>0.08</v>
      </c>
      <c r="J48" s="14">
        <f t="shared" si="0"/>
        <v>0</v>
      </c>
    </row>
    <row r="49" spans="2:11" x14ac:dyDescent="0.25">
      <c r="B49" s="147" t="s">
        <v>58</v>
      </c>
      <c r="C49" s="148"/>
      <c r="D49" s="148"/>
      <c r="E49" s="148"/>
      <c r="F49" s="148"/>
      <c r="G49" s="148"/>
      <c r="H49" s="149"/>
      <c r="I49" s="70">
        <f>SUM(I41:I48)</f>
        <v>0.35300000000000004</v>
      </c>
      <c r="J49" s="66">
        <f>SUM(J41:J48)</f>
        <v>0</v>
      </c>
      <c r="K49" s="17">
        <f>J30*I49</f>
        <v>0</v>
      </c>
    </row>
    <row r="51" spans="2:11" x14ac:dyDescent="0.25">
      <c r="B51" s="177" t="s">
        <v>59</v>
      </c>
      <c r="C51" s="178"/>
      <c r="D51" s="178"/>
      <c r="E51" s="178"/>
      <c r="F51" s="178"/>
      <c r="G51" s="178"/>
      <c r="H51" s="178"/>
      <c r="I51" s="178"/>
      <c r="J51" s="178"/>
    </row>
    <row r="52" spans="2:11" x14ac:dyDescent="0.25">
      <c r="B52" s="72" t="s">
        <v>60</v>
      </c>
      <c r="C52" s="157" t="s">
        <v>61</v>
      </c>
      <c r="D52" s="148"/>
      <c r="E52" s="148"/>
      <c r="F52" s="148"/>
      <c r="G52" s="148"/>
      <c r="H52" s="149"/>
      <c r="I52" s="72" t="s">
        <v>26</v>
      </c>
      <c r="J52" s="72" t="s">
        <v>27</v>
      </c>
    </row>
    <row r="53" spans="2:11" x14ac:dyDescent="0.25">
      <c r="B53" s="53" t="s">
        <v>0</v>
      </c>
      <c r="C53" s="162" t="s">
        <v>62</v>
      </c>
      <c r="D53" s="148"/>
      <c r="E53" s="148"/>
      <c r="F53" s="148"/>
      <c r="G53" s="148"/>
      <c r="H53" s="149"/>
      <c r="I53" s="18"/>
      <c r="J53" s="19"/>
    </row>
    <row r="54" spans="2:11" x14ac:dyDescent="0.25">
      <c r="B54" s="103" t="s">
        <v>2</v>
      </c>
      <c r="C54" s="156" t="s">
        <v>63</v>
      </c>
      <c r="D54" s="148"/>
      <c r="E54" s="148"/>
      <c r="F54" s="148"/>
      <c r="G54" s="148"/>
      <c r="H54" s="149"/>
      <c r="I54" s="108"/>
      <c r="J54" s="109"/>
    </row>
    <row r="55" spans="2:11" x14ac:dyDescent="0.25">
      <c r="B55" s="103" t="s">
        <v>5</v>
      </c>
      <c r="C55" s="156" t="s">
        <v>64</v>
      </c>
      <c r="D55" s="148"/>
      <c r="E55" s="148"/>
      <c r="F55" s="148"/>
      <c r="G55" s="148"/>
      <c r="H55" s="149"/>
      <c r="I55" s="108"/>
      <c r="J55" s="109"/>
    </row>
    <row r="56" spans="2:11" x14ac:dyDescent="0.25">
      <c r="B56" s="103" t="s">
        <v>7</v>
      </c>
      <c r="C56" s="156" t="s">
        <v>163</v>
      </c>
      <c r="D56" s="148"/>
      <c r="E56" s="148"/>
      <c r="F56" s="148"/>
      <c r="G56" s="148"/>
      <c r="H56" s="149"/>
      <c r="I56" s="108"/>
      <c r="J56" s="109"/>
    </row>
    <row r="57" spans="2:11" x14ac:dyDescent="0.25">
      <c r="B57" s="53" t="s">
        <v>32</v>
      </c>
      <c r="C57" s="162" t="s">
        <v>66</v>
      </c>
      <c r="D57" s="148"/>
      <c r="E57" s="148"/>
      <c r="F57" s="148"/>
      <c r="G57" s="148"/>
      <c r="H57" s="149"/>
      <c r="I57" s="18"/>
      <c r="J57" s="13">
        <v>0</v>
      </c>
    </row>
    <row r="58" spans="2:11" x14ac:dyDescent="0.25">
      <c r="B58" s="151" t="s">
        <v>67</v>
      </c>
      <c r="C58" s="148"/>
      <c r="D58" s="148"/>
      <c r="E58" s="148"/>
      <c r="F58" s="148"/>
      <c r="G58" s="148"/>
      <c r="H58" s="148"/>
      <c r="I58" s="149"/>
      <c r="J58" s="68">
        <f>ROUND(SUM(J53:J57),2)</f>
        <v>0</v>
      </c>
    </row>
    <row r="59" spans="2:11" x14ac:dyDescent="0.25">
      <c r="B59" s="56"/>
      <c r="C59" s="21"/>
      <c r="D59" s="21"/>
      <c r="E59" s="21"/>
      <c r="F59" s="21"/>
      <c r="G59" s="21"/>
      <c r="H59" s="21"/>
      <c r="I59" s="21"/>
      <c r="J59" s="21"/>
    </row>
    <row r="60" spans="2:11" x14ac:dyDescent="0.25">
      <c r="B60" s="131" t="s">
        <v>68</v>
      </c>
      <c r="C60" s="132"/>
      <c r="D60" s="132"/>
      <c r="E60" s="132"/>
      <c r="F60" s="132"/>
      <c r="G60" s="132"/>
      <c r="H60" s="132"/>
      <c r="I60" s="132"/>
      <c r="J60" s="132"/>
    </row>
    <row r="61" spans="2:11" x14ac:dyDescent="0.25">
      <c r="B61" s="72">
        <v>2</v>
      </c>
      <c r="C61" s="164" t="s">
        <v>69</v>
      </c>
      <c r="D61" s="148"/>
      <c r="E61" s="148"/>
      <c r="F61" s="148"/>
      <c r="G61" s="148"/>
      <c r="H61" s="148"/>
      <c r="I61" s="149"/>
      <c r="J61" s="72" t="s">
        <v>27</v>
      </c>
    </row>
    <row r="62" spans="2:11" x14ac:dyDescent="0.25">
      <c r="B62" s="54" t="s">
        <v>41</v>
      </c>
      <c r="C62" s="162" t="s">
        <v>42</v>
      </c>
      <c r="D62" s="148"/>
      <c r="E62" s="148"/>
      <c r="F62" s="148"/>
      <c r="G62" s="148"/>
      <c r="H62" s="148"/>
      <c r="I62" s="149"/>
      <c r="J62" s="22">
        <f>J37</f>
        <v>0</v>
      </c>
    </row>
    <row r="63" spans="2:11" x14ac:dyDescent="0.25">
      <c r="B63" s="54" t="s">
        <v>47</v>
      </c>
      <c r="C63" s="162" t="s">
        <v>48</v>
      </c>
      <c r="D63" s="148"/>
      <c r="E63" s="148"/>
      <c r="F63" s="148"/>
      <c r="G63" s="148"/>
      <c r="H63" s="148"/>
      <c r="I63" s="149"/>
      <c r="J63" s="22">
        <f>J49</f>
        <v>0</v>
      </c>
    </row>
    <row r="64" spans="2:11" x14ac:dyDescent="0.25">
      <c r="B64" s="54" t="s">
        <v>60</v>
      </c>
      <c r="C64" s="162" t="s">
        <v>61</v>
      </c>
      <c r="D64" s="148"/>
      <c r="E64" s="148"/>
      <c r="F64" s="148"/>
      <c r="G64" s="148"/>
      <c r="H64" s="148"/>
      <c r="I64" s="149"/>
      <c r="J64" s="22">
        <f>J58</f>
        <v>0</v>
      </c>
    </row>
    <row r="65" spans="2:11" x14ac:dyDescent="0.25">
      <c r="B65" s="151" t="s">
        <v>67</v>
      </c>
      <c r="C65" s="148"/>
      <c r="D65" s="148"/>
      <c r="E65" s="148"/>
      <c r="F65" s="148"/>
      <c r="G65" s="148"/>
      <c r="H65" s="148"/>
      <c r="I65" s="149"/>
      <c r="J65" s="69">
        <f>ROUND(SUM(J62:J64),2)</f>
        <v>0</v>
      </c>
    </row>
    <row r="66" spans="2:11" x14ac:dyDescent="0.25">
      <c r="B66" s="56"/>
      <c r="C66" s="21"/>
      <c r="D66" s="21"/>
      <c r="E66" s="21"/>
      <c r="F66" s="21"/>
      <c r="G66" s="21"/>
      <c r="H66" s="21"/>
      <c r="I66" s="21"/>
      <c r="J66" s="21"/>
    </row>
    <row r="67" spans="2:11" x14ac:dyDescent="0.25">
      <c r="B67" s="169" t="s">
        <v>70</v>
      </c>
      <c r="C67" s="132"/>
      <c r="D67" s="132"/>
      <c r="E67" s="132"/>
      <c r="F67" s="132"/>
      <c r="G67" s="132"/>
      <c r="H67" s="132"/>
      <c r="I67" s="132"/>
      <c r="J67" s="132"/>
    </row>
    <row r="68" spans="2:11" x14ac:dyDescent="0.25">
      <c r="B68" s="72">
        <v>3</v>
      </c>
      <c r="C68" s="157" t="s">
        <v>71</v>
      </c>
      <c r="D68" s="148"/>
      <c r="E68" s="148"/>
      <c r="F68" s="148"/>
      <c r="G68" s="148"/>
      <c r="H68" s="149"/>
      <c r="I68" s="72" t="s">
        <v>26</v>
      </c>
      <c r="J68" s="72" t="s">
        <v>27</v>
      </c>
    </row>
    <row r="69" spans="2:11" x14ac:dyDescent="0.25">
      <c r="B69" s="53" t="s">
        <v>0</v>
      </c>
      <c r="C69" s="150" t="s">
        <v>72</v>
      </c>
      <c r="D69" s="148"/>
      <c r="E69" s="148"/>
      <c r="F69" s="148"/>
      <c r="G69" s="148"/>
      <c r="H69" s="149"/>
      <c r="I69" s="23"/>
      <c r="J69" s="24">
        <f>ROUND(($J$30-$J$29+$J$62)*I69,2)</f>
        <v>0</v>
      </c>
    </row>
    <row r="70" spans="2:11" x14ac:dyDescent="0.25">
      <c r="B70" s="53" t="s">
        <v>2</v>
      </c>
      <c r="C70" s="150" t="s">
        <v>73</v>
      </c>
      <c r="D70" s="148"/>
      <c r="E70" s="148"/>
      <c r="F70" s="148"/>
      <c r="G70" s="148"/>
      <c r="H70" s="149"/>
      <c r="I70" s="23"/>
      <c r="J70" s="24">
        <f>ROUND(($J$30-$J$29+$J$62)*I70,2)</f>
        <v>0</v>
      </c>
    </row>
    <row r="71" spans="2:11" x14ac:dyDescent="0.25">
      <c r="B71" s="53" t="s">
        <v>5</v>
      </c>
      <c r="C71" s="150" t="s">
        <v>74</v>
      </c>
      <c r="D71" s="148"/>
      <c r="E71" s="148"/>
      <c r="F71" s="148"/>
      <c r="G71" s="148"/>
      <c r="H71" s="149"/>
      <c r="I71" s="23"/>
      <c r="J71" s="24">
        <f>ROUND(($J$30-$J$29)*I71,2)</f>
        <v>0</v>
      </c>
    </row>
    <row r="72" spans="2:11" x14ac:dyDescent="0.25">
      <c r="B72" s="53" t="s">
        <v>7</v>
      </c>
      <c r="C72" s="150" t="s">
        <v>75</v>
      </c>
      <c r="D72" s="148"/>
      <c r="E72" s="148"/>
      <c r="F72" s="148"/>
      <c r="G72" s="148"/>
      <c r="H72" s="149"/>
      <c r="I72" s="87"/>
      <c r="J72" s="24">
        <f>ROUND(($J$30-$J$29+$J$65)*I72,2)</f>
        <v>0</v>
      </c>
    </row>
    <row r="73" spans="2:11" x14ac:dyDescent="0.25">
      <c r="B73" s="54" t="s">
        <v>32</v>
      </c>
      <c r="C73" s="162" t="s">
        <v>76</v>
      </c>
      <c r="D73" s="148"/>
      <c r="E73" s="148"/>
      <c r="F73" s="148"/>
      <c r="G73" s="148"/>
      <c r="H73" s="149"/>
      <c r="I73" s="25"/>
      <c r="J73" s="24">
        <f>ROUND(($J$30-$J$29+$J$65)*I73,2)</f>
        <v>0</v>
      </c>
    </row>
    <row r="74" spans="2:11" x14ac:dyDescent="0.25">
      <c r="B74" s="53" t="s">
        <v>34</v>
      </c>
      <c r="C74" s="150" t="s">
        <v>77</v>
      </c>
      <c r="D74" s="148"/>
      <c r="E74" s="148"/>
      <c r="F74" s="148"/>
      <c r="G74" s="148"/>
      <c r="H74" s="149"/>
      <c r="I74" s="23"/>
      <c r="J74" s="24">
        <f>ROUND(($J$30-$J$29)*I74,2)</f>
        <v>0</v>
      </c>
    </row>
    <row r="75" spans="2:11" x14ac:dyDescent="0.25">
      <c r="B75" s="151" t="s">
        <v>78</v>
      </c>
      <c r="C75" s="148"/>
      <c r="D75" s="148"/>
      <c r="E75" s="148"/>
      <c r="F75" s="148"/>
      <c r="G75" s="148"/>
      <c r="H75" s="149"/>
      <c r="I75" s="71">
        <f>SUM(I69:I74)</f>
        <v>0</v>
      </c>
      <c r="J75" s="67">
        <f>ROUND(SUM(J69:J74),2)</f>
        <v>0</v>
      </c>
      <c r="K75" s="17">
        <f>J30*I75</f>
        <v>0</v>
      </c>
    </row>
    <row r="76" spans="2:11" x14ac:dyDescent="0.25">
      <c r="B76" s="56"/>
      <c r="C76" s="21"/>
      <c r="D76" s="21"/>
      <c r="E76" s="21"/>
      <c r="F76" s="21"/>
      <c r="G76" s="21"/>
      <c r="H76" s="21"/>
      <c r="I76" s="21"/>
      <c r="J76" s="21"/>
    </row>
    <row r="77" spans="2:11" x14ac:dyDescent="0.25">
      <c r="B77" s="169" t="s">
        <v>79</v>
      </c>
      <c r="C77" s="132"/>
      <c r="D77" s="132"/>
      <c r="E77" s="132"/>
      <c r="F77" s="132"/>
      <c r="G77" s="132"/>
      <c r="H77" s="132"/>
      <c r="I77" s="132"/>
      <c r="J77" s="132"/>
    </row>
    <row r="78" spans="2:11" x14ac:dyDescent="0.25">
      <c r="B78" s="189" t="s">
        <v>80</v>
      </c>
      <c r="C78" s="178"/>
      <c r="D78" s="178"/>
      <c r="E78" s="178"/>
      <c r="F78" s="178"/>
      <c r="G78" s="178"/>
      <c r="H78" s="178"/>
      <c r="I78" s="178"/>
      <c r="J78" s="178"/>
      <c r="K78" s="17">
        <f>J75+J65+J30-J29</f>
        <v>0</v>
      </c>
    </row>
    <row r="79" spans="2:11" x14ac:dyDescent="0.25">
      <c r="B79" s="72">
        <v>4</v>
      </c>
      <c r="C79" s="157" t="s">
        <v>81</v>
      </c>
      <c r="D79" s="148"/>
      <c r="E79" s="148"/>
      <c r="F79" s="148"/>
      <c r="G79" s="148"/>
      <c r="H79" s="149"/>
      <c r="I79" s="72" t="s">
        <v>26</v>
      </c>
      <c r="J79" s="72" t="s">
        <v>27</v>
      </c>
    </row>
    <row r="80" spans="2:11" x14ac:dyDescent="0.25">
      <c r="B80" s="53" t="s">
        <v>0</v>
      </c>
      <c r="C80" s="150" t="s">
        <v>82</v>
      </c>
      <c r="D80" s="148"/>
      <c r="E80" s="148"/>
      <c r="F80" s="148"/>
      <c r="G80" s="148"/>
      <c r="H80" s="149"/>
      <c r="I80" s="47"/>
      <c r="J80" s="24">
        <f>ROUND(($J$30-$J$29+$J$75+$J$65)*I80,2)</f>
        <v>0</v>
      </c>
    </row>
    <row r="81" spans="2:12" x14ac:dyDescent="0.25">
      <c r="B81" s="53" t="s">
        <v>2</v>
      </c>
      <c r="C81" s="150" t="s">
        <v>81</v>
      </c>
      <c r="D81" s="148"/>
      <c r="E81" s="148"/>
      <c r="F81" s="148"/>
      <c r="G81" s="148"/>
      <c r="H81" s="149"/>
      <c r="I81" s="23"/>
      <c r="J81" s="24">
        <f>ROUND(($J$30-$J$29+$J$75+$J$65)*I81,2)</f>
        <v>0</v>
      </c>
    </row>
    <row r="82" spans="2:12" x14ac:dyDescent="0.25">
      <c r="B82" s="53" t="s">
        <v>5</v>
      </c>
      <c r="C82" s="150" t="s">
        <v>83</v>
      </c>
      <c r="D82" s="148"/>
      <c r="E82" s="148"/>
      <c r="F82" s="148"/>
      <c r="G82" s="148"/>
      <c r="H82" s="149"/>
      <c r="I82" s="23"/>
      <c r="J82" s="24">
        <f>ROUND(($J$30-$J$29+$J$75+$J$65)*I82,2)</f>
        <v>0</v>
      </c>
    </row>
    <row r="83" spans="2:12" x14ac:dyDescent="0.25">
      <c r="B83" s="53" t="s">
        <v>7</v>
      </c>
      <c r="C83" s="150" t="s">
        <v>84</v>
      </c>
      <c r="D83" s="148"/>
      <c r="E83" s="148"/>
      <c r="F83" s="148"/>
      <c r="G83" s="148"/>
      <c r="H83" s="149"/>
      <c r="I83" s="23"/>
      <c r="J83" s="24">
        <f>ROUND(($J$30-$J$29+$J$75+$J$65)*I83,2)</f>
        <v>0</v>
      </c>
      <c r="K83" s="82"/>
    </row>
    <row r="84" spans="2:12" x14ac:dyDescent="0.25">
      <c r="B84" s="53" t="s">
        <v>32</v>
      </c>
      <c r="C84" s="150" t="s">
        <v>85</v>
      </c>
      <c r="D84" s="148"/>
      <c r="E84" s="148"/>
      <c r="F84" s="148"/>
      <c r="G84" s="148"/>
      <c r="H84" s="149"/>
      <c r="I84" s="23"/>
      <c r="J84" s="24">
        <f>ROUND(($J$30-$J$29+$J$75+$J$65)*I84,2)</f>
        <v>0</v>
      </c>
    </row>
    <row r="85" spans="2:12" x14ac:dyDescent="0.25">
      <c r="B85" s="53" t="s">
        <v>34</v>
      </c>
      <c r="C85" s="150" t="s">
        <v>86</v>
      </c>
      <c r="D85" s="148"/>
      <c r="E85" s="148"/>
      <c r="F85" s="148"/>
      <c r="G85" s="148"/>
      <c r="H85" s="149"/>
      <c r="I85" s="23"/>
      <c r="J85" s="24">
        <f>ROUND(($J$30-$J$29+$J$65+$J$75)*I85,2)</f>
        <v>0</v>
      </c>
    </row>
    <row r="86" spans="2:12" x14ac:dyDescent="0.25">
      <c r="B86" s="151" t="s">
        <v>78</v>
      </c>
      <c r="C86" s="148"/>
      <c r="D86" s="148"/>
      <c r="E86" s="148"/>
      <c r="F86" s="148"/>
      <c r="G86" s="148"/>
      <c r="H86" s="149"/>
      <c r="I86" s="70">
        <f>SUM(I80:I85)</f>
        <v>0</v>
      </c>
      <c r="J86" s="64">
        <f>ROUND(SUM(J80:J85),2)</f>
        <v>0</v>
      </c>
    </row>
    <row r="87" spans="2:12" x14ac:dyDescent="0.25">
      <c r="K87" s="26"/>
      <c r="L87" s="27"/>
    </row>
    <row r="88" spans="2:12" x14ac:dyDescent="0.25">
      <c r="B88" s="133" t="s">
        <v>87</v>
      </c>
      <c r="C88" s="132"/>
      <c r="D88" s="132"/>
      <c r="E88" s="132"/>
      <c r="F88" s="132"/>
      <c r="G88" s="132"/>
      <c r="H88" s="132"/>
      <c r="I88" s="132"/>
      <c r="J88" s="132"/>
    </row>
    <row r="89" spans="2:12" x14ac:dyDescent="0.25">
      <c r="B89" s="72" t="s">
        <v>88</v>
      </c>
      <c r="C89" s="164" t="s">
        <v>89</v>
      </c>
      <c r="D89" s="148"/>
      <c r="E89" s="148"/>
      <c r="F89" s="148"/>
      <c r="G89" s="148"/>
      <c r="H89" s="149"/>
      <c r="I89" s="72" t="s">
        <v>26</v>
      </c>
      <c r="J89" s="72" t="s">
        <v>27</v>
      </c>
    </row>
    <row r="90" spans="2:12" x14ac:dyDescent="0.25">
      <c r="B90" s="53" t="s">
        <v>0</v>
      </c>
      <c r="C90" s="150" t="s">
        <v>90</v>
      </c>
      <c r="D90" s="148"/>
      <c r="E90" s="148"/>
      <c r="F90" s="148"/>
      <c r="G90" s="148"/>
      <c r="H90" s="149"/>
      <c r="I90" s="28"/>
      <c r="J90" s="29">
        <v>0</v>
      </c>
      <c r="K90" s="17"/>
    </row>
    <row r="91" spans="2:12" x14ac:dyDescent="0.25">
      <c r="B91" s="147" t="s">
        <v>58</v>
      </c>
      <c r="C91" s="148"/>
      <c r="D91" s="148"/>
      <c r="E91" s="148"/>
      <c r="F91" s="148"/>
      <c r="G91" s="148"/>
      <c r="H91" s="148"/>
      <c r="I91" s="149"/>
      <c r="J91" s="66">
        <f>SUM(J90)</f>
        <v>0</v>
      </c>
    </row>
    <row r="92" spans="2:12" x14ac:dyDescent="0.25">
      <c r="C92" s="9"/>
      <c r="D92" s="9"/>
      <c r="E92" s="9"/>
      <c r="F92" s="9"/>
      <c r="G92" s="9"/>
      <c r="H92" s="9"/>
    </row>
    <row r="93" spans="2:12" x14ac:dyDescent="0.25">
      <c r="B93" s="163" t="s">
        <v>91</v>
      </c>
      <c r="C93" s="132"/>
      <c r="D93" s="132"/>
      <c r="E93" s="132"/>
      <c r="F93" s="132"/>
      <c r="G93" s="132"/>
      <c r="H93" s="132"/>
      <c r="I93" s="132"/>
      <c r="J93" s="132"/>
    </row>
    <row r="94" spans="2:12" x14ac:dyDescent="0.25">
      <c r="B94" s="72">
        <v>4</v>
      </c>
      <c r="C94" s="164" t="s">
        <v>92</v>
      </c>
      <c r="D94" s="148"/>
      <c r="E94" s="148"/>
      <c r="F94" s="148"/>
      <c r="G94" s="148"/>
      <c r="H94" s="148"/>
      <c r="I94" s="149"/>
      <c r="J94" s="72" t="s">
        <v>27</v>
      </c>
    </row>
    <row r="95" spans="2:12" x14ac:dyDescent="0.25">
      <c r="B95" s="53" t="s">
        <v>93</v>
      </c>
      <c r="C95" s="150" t="s">
        <v>81</v>
      </c>
      <c r="D95" s="148"/>
      <c r="E95" s="148"/>
      <c r="F95" s="148"/>
      <c r="G95" s="148"/>
      <c r="H95" s="148"/>
      <c r="I95" s="149"/>
      <c r="J95" s="24">
        <f>J86</f>
        <v>0</v>
      </c>
    </row>
    <row r="96" spans="2:12" x14ac:dyDescent="0.25">
      <c r="B96" s="53" t="s">
        <v>88</v>
      </c>
      <c r="C96" s="150" t="s">
        <v>90</v>
      </c>
      <c r="D96" s="148"/>
      <c r="E96" s="148"/>
      <c r="F96" s="148"/>
      <c r="G96" s="148"/>
      <c r="H96" s="148"/>
      <c r="I96" s="149"/>
      <c r="J96" s="30">
        <f>J91</f>
        <v>0</v>
      </c>
    </row>
    <row r="97" spans="2:10" x14ac:dyDescent="0.25">
      <c r="B97" s="151" t="s">
        <v>67</v>
      </c>
      <c r="C97" s="148"/>
      <c r="D97" s="148"/>
      <c r="E97" s="148"/>
      <c r="F97" s="148"/>
      <c r="G97" s="148"/>
      <c r="H97" s="148"/>
      <c r="I97" s="149"/>
      <c r="J97" s="69">
        <f>ROUND(SUM(J95:J96),2)</f>
        <v>0</v>
      </c>
    </row>
    <row r="100" spans="2:10" x14ac:dyDescent="0.25">
      <c r="B100" s="131" t="s">
        <v>94</v>
      </c>
      <c r="C100" s="132"/>
      <c r="D100" s="132"/>
      <c r="E100" s="132"/>
      <c r="F100" s="132"/>
      <c r="G100" s="132"/>
      <c r="H100" s="132"/>
      <c r="I100" s="132"/>
      <c r="J100" s="132"/>
    </row>
    <row r="101" spans="2:10" x14ac:dyDescent="0.25">
      <c r="B101" s="72">
        <v>5</v>
      </c>
      <c r="C101" s="172" t="s">
        <v>95</v>
      </c>
      <c r="D101" s="148"/>
      <c r="E101" s="148"/>
      <c r="F101" s="148"/>
      <c r="G101" s="148"/>
      <c r="H101" s="148"/>
      <c r="I101" s="149"/>
      <c r="J101" s="72" t="s">
        <v>27</v>
      </c>
    </row>
    <row r="102" spans="2:10" x14ac:dyDescent="0.25">
      <c r="B102" s="53" t="s">
        <v>0</v>
      </c>
      <c r="C102" s="170" t="s">
        <v>96</v>
      </c>
      <c r="D102" s="148"/>
      <c r="E102" s="148"/>
      <c r="F102" s="148"/>
      <c r="G102" s="148"/>
      <c r="H102" s="148"/>
      <c r="I102" s="149"/>
      <c r="J102" s="20">
        <f>UNIF.!G13</f>
        <v>0</v>
      </c>
    </row>
    <row r="103" spans="2:10" x14ac:dyDescent="0.25">
      <c r="B103" s="53" t="s">
        <v>2</v>
      </c>
      <c r="C103" s="165" t="s">
        <v>97</v>
      </c>
      <c r="D103" s="148"/>
      <c r="E103" s="148"/>
      <c r="F103" s="148"/>
      <c r="G103" s="148"/>
      <c r="H103" s="148"/>
      <c r="I103" s="149"/>
      <c r="J103" s="20">
        <v>0</v>
      </c>
    </row>
    <row r="104" spans="2:10" x14ac:dyDescent="0.25">
      <c r="B104" s="53" t="s">
        <v>5</v>
      </c>
      <c r="C104" s="165" t="s">
        <v>98</v>
      </c>
      <c r="D104" s="148"/>
      <c r="E104" s="148"/>
      <c r="F104" s="148"/>
      <c r="G104" s="148"/>
      <c r="H104" s="148"/>
      <c r="I104" s="149"/>
      <c r="J104" s="20">
        <f>EQUIP.!H33</f>
        <v>0</v>
      </c>
    </row>
    <row r="105" spans="2:10" x14ac:dyDescent="0.25">
      <c r="B105" s="53" t="s">
        <v>7</v>
      </c>
      <c r="C105" s="165" t="s">
        <v>99</v>
      </c>
      <c r="D105" s="148"/>
      <c r="E105" s="148"/>
      <c r="F105" s="148"/>
      <c r="G105" s="148"/>
      <c r="H105" s="148"/>
      <c r="I105" s="149"/>
      <c r="J105" s="20">
        <v>0</v>
      </c>
    </row>
    <row r="106" spans="2:10" x14ac:dyDescent="0.25">
      <c r="B106" s="151" t="s">
        <v>100</v>
      </c>
      <c r="C106" s="148"/>
      <c r="D106" s="148"/>
      <c r="E106" s="148"/>
      <c r="F106" s="148"/>
      <c r="G106" s="148"/>
      <c r="H106" s="148"/>
      <c r="I106" s="149"/>
      <c r="J106" s="67">
        <f>SUM(J102:J105)</f>
        <v>0</v>
      </c>
    </row>
    <row r="108" spans="2:10" x14ac:dyDescent="0.25">
      <c r="B108" s="131" t="s">
        <v>101</v>
      </c>
      <c r="C108" s="132"/>
      <c r="D108" s="132"/>
      <c r="E108" s="132"/>
      <c r="F108" s="132"/>
      <c r="G108" s="132"/>
      <c r="H108" s="132"/>
      <c r="I108" s="132"/>
      <c r="J108" s="132"/>
    </row>
    <row r="110" spans="2:10" x14ac:dyDescent="0.25">
      <c r="B110" s="72">
        <v>5</v>
      </c>
      <c r="C110" s="172" t="s">
        <v>102</v>
      </c>
      <c r="D110" s="148"/>
      <c r="E110" s="148"/>
      <c r="F110" s="148"/>
      <c r="G110" s="148"/>
      <c r="H110" s="149"/>
      <c r="I110" s="72" t="s">
        <v>26</v>
      </c>
      <c r="J110" s="72" t="s">
        <v>27</v>
      </c>
    </row>
    <row r="111" spans="2:10" x14ac:dyDescent="0.25">
      <c r="B111" s="54" t="s">
        <v>0</v>
      </c>
      <c r="C111" s="160" t="s">
        <v>103</v>
      </c>
      <c r="D111" s="148"/>
      <c r="E111" s="148"/>
      <c r="F111" s="148"/>
      <c r="G111" s="148"/>
      <c r="H111" s="149"/>
      <c r="I111" s="111"/>
      <c r="J111" s="24">
        <f>J128*I111</f>
        <v>0</v>
      </c>
    </row>
    <row r="112" spans="2:10" x14ac:dyDescent="0.25">
      <c r="B112" s="54" t="s">
        <v>2</v>
      </c>
      <c r="C112" s="159" t="s">
        <v>104</v>
      </c>
      <c r="D112" s="148"/>
      <c r="E112" s="148"/>
      <c r="F112" s="148"/>
      <c r="G112" s="148"/>
      <c r="H112" s="149"/>
      <c r="I112" s="111"/>
      <c r="J112" s="24">
        <f>(J128+J111)*I112</f>
        <v>0</v>
      </c>
    </row>
    <row r="113" spans="2:13" x14ac:dyDescent="0.25">
      <c r="B113" s="54" t="s">
        <v>5</v>
      </c>
      <c r="C113" s="160" t="s">
        <v>105</v>
      </c>
      <c r="D113" s="148"/>
      <c r="E113" s="148"/>
      <c r="F113" s="148"/>
      <c r="G113" s="148"/>
      <c r="H113" s="149"/>
      <c r="I113" s="32"/>
      <c r="J113" s="28"/>
    </row>
    <row r="114" spans="2:13" x14ac:dyDescent="0.25">
      <c r="B114" s="53"/>
      <c r="C114" s="170" t="s">
        <v>106</v>
      </c>
      <c r="D114" s="148"/>
      <c r="E114" s="148"/>
      <c r="F114" s="148"/>
      <c r="G114" s="148"/>
      <c r="H114" s="149"/>
      <c r="I114" s="31"/>
      <c r="J114" s="24">
        <f>M128*I114</f>
        <v>0</v>
      </c>
    </row>
    <row r="115" spans="2:13" x14ac:dyDescent="0.25">
      <c r="B115" s="53"/>
      <c r="C115" s="170" t="s">
        <v>107</v>
      </c>
      <c r="D115" s="148"/>
      <c r="E115" s="148"/>
      <c r="F115" s="148"/>
      <c r="G115" s="148"/>
      <c r="H115" s="149"/>
      <c r="I115" s="33"/>
      <c r="J115" s="28"/>
    </row>
    <row r="116" spans="2:13" x14ac:dyDescent="0.25">
      <c r="B116" s="53"/>
      <c r="C116" s="170" t="s">
        <v>108</v>
      </c>
      <c r="D116" s="148"/>
      <c r="E116" s="148"/>
      <c r="F116" s="148"/>
      <c r="G116" s="148"/>
      <c r="H116" s="149"/>
      <c r="I116" s="31"/>
      <c r="J116" s="24">
        <f>M128*I116</f>
        <v>0</v>
      </c>
      <c r="K116" s="34"/>
    </row>
    <row r="117" spans="2:13" x14ac:dyDescent="0.25">
      <c r="B117" s="53"/>
      <c r="C117" s="170" t="s">
        <v>109</v>
      </c>
      <c r="D117" s="148"/>
      <c r="E117" s="148"/>
      <c r="F117" s="148"/>
      <c r="G117" s="148"/>
      <c r="H117" s="149"/>
      <c r="I117" s="33"/>
      <c r="J117" s="28"/>
    </row>
    <row r="118" spans="2:13" x14ac:dyDescent="0.25">
      <c r="B118" s="151" t="s">
        <v>58</v>
      </c>
      <c r="C118" s="148"/>
      <c r="D118" s="148"/>
      <c r="E118" s="148"/>
      <c r="F118" s="148"/>
      <c r="G118" s="148"/>
      <c r="H118" s="148"/>
      <c r="I118" s="149"/>
      <c r="J118" s="68">
        <f>SUM(J111:J117)</f>
        <v>0</v>
      </c>
    </row>
    <row r="120" spans="2:13" x14ac:dyDescent="0.25">
      <c r="B120" s="131" t="s">
        <v>110</v>
      </c>
      <c r="C120" s="132"/>
      <c r="D120" s="132"/>
      <c r="E120" s="132"/>
      <c r="F120" s="132"/>
      <c r="G120" s="132"/>
      <c r="H120" s="132"/>
      <c r="I120" s="132"/>
      <c r="J120" s="132"/>
    </row>
    <row r="121" spans="2:13" ht="12.75" customHeight="1" x14ac:dyDescent="0.25"/>
    <row r="122" spans="2:13" x14ac:dyDescent="0.25">
      <c r="B122" s="73"/>
      <c r="C122" s="172" t="s">
        <v>111</v>
      </c>
      <c r="D122" s="148"/>
      <c r="E122" s="148"/>
      <c r="F122" s="148"/>
      <c r="G122" s="148"/>
      <c r="H122" s="148"/>
      <c r="I122" s="149"/>
      <c r="J122" s="72" t="s">
        <v>27</v>
      </c>
    </row>
    <row r="123" spans="2:13" x14ac:dyDescent="0.25">
      <c r="B123" s="53" t="s">
        <v>0</v>
      </c>
      <c r="C123" s="150" t="s">
        <v>112</v>
      </c>
      <c r="D123" s="148"/>
      <c r="E123" s="148"/>
      <c r="F123" s="148"/>
      <c r="G123" s="148"/>
      <c r="H123" s="148"/>
      <c r="I123" s="149"/>
      <c r="J123" s="13">
        <f>J30</f>
        <v>0</v>
      </c>
    </row>
    <row r="124" spans="2:13" x14ac:dyDescent="0.25">
      <c r="B124" s="53" t="s">
        <v>2</v>
      </c>
      <c r="C124" s="150" t="s">
        <v>113</v>
      </c>
      <c r="D124" s="148"/>
      <c r="E124" s="148"/>
      <c r="F124" s="148"/>
      <c r="G124" s="148"/>
      <c r="H124" s="148"/>
      <c r="I124" s="149"/>
      <c r="J124" s="13">
        <f>J65</f>
        <v>0</v>
      </c>
    </row>
    <row r="125" spans="2:13" x14ac:dyDescent="0.25">
      <c r="B125" s="53" t="s">
        <v>5</v>
      </c>
      <c r="C125" s="150" t="s">
        <v>114</v>
      </c>
      <c r="D125" s="148"/>
      <c r="E125" s="148"/>
      <c r="F125" s="148"/>
      <c r="G125" s="148"/>
      <c r="H125" s="148"/>
      <c r="I125" s="149"/>
      <c r="J125" s="13">
        <f>J75</f>
        <v>0</v>
      </c>
    </row>
    <row r="126" spans="2:13" x14ac:dyDescent="0.25">
      <c r="B126" s="53" t="s">
        <v>7</v>
      </c>
      <c r="C126" s="150" t="s">
        <v>115</v>
      </c>
      <c r="D126" s="148"/>
      <c r="E126" s="148"/>
      <c r="F126" s="148"/>
      <c r="G126" s="148"/>
      <c r="H126" s="148"/>
      <c r="I126" s="149"/>
      <c r="J126" s="13">
        <f>J97</f>
        <v>0</v>
      </c>
    </row>
    <row r="127" spans="2:13" x14ac:dyDescent="0.25">
      <c r="B127" s="53" t="s">
        <v>32</v>
      </c>
      <c r="C127" s="150" t="s">
        <v>116</v>
      </c>
      <c r="D127" s="148"/>
      <c r="E127" s="148"/>
      <c r="F127" s="148"/>
      <c r="G127" s="148"/>
      <c r="H127" s="148"/>
      <c r="I127" s="149"/>
      <c r="J127" s="14">
        <f>J106</f>
        <v>0</v>
      </c>
    </row>
    <row r="128" spans="2:13" x14ac:dyDescent="0.25">
      <c r="B128" s="168" t="s">
        <v>117</v>
      </c>
      <c r="C128" s="148"/>
      <c r="D128" s="148"/>
      <c r="E128" s="148"/>
      <c r="F128" s="148"/>
      <c r="G128" s="148"/>
      <c r="H128" s="148"/>
      <c r="I128" s="149"/>
      <c r="J128" s="67">
        <f>J123+J124+J125+J126+J127</f>
        <v>0</v>
      </c>
      <c r="K128" s="15">
        <f>J128+J111</f>
        <v>0</v>
      </c>
      <c r="L128" s="15">
        <f>K128+J112</f>
        <v>0</v>
      </c>
      <c r="M128" s="15">
        <f>L128/0.9135</f>
        <v>0</v>
      </c>
    </row>
    <row r="129" spans="2:12" x14ac:dyDescent="0.25">
      <c r="B129" s="53" t="s">
        <v>32</v>
      </c>
      <c r="C129" s="150" t="s">
        <v>118</v>
      </c>
      <c r="D129" s="148"/>
      <c r="E129" s="148"/>
      <c r="F129" s="148"/>
      <c r="G129" s="148"/>
      <c r="H129" s="148"/>
      <c r="I129" s="149"/>
      <c r="J129" s="13">
        <f>J118</f>
        <v>0</v>
      </c>
    </row>
    <row r="130" spans="2:12" x14ac:dyDescent="0.25">
      <c r="B130" s="151" t="s">
        <v>119</v>
      </c>
      <c r="C130" s="148"/>
      <c r="D130" s="148"/>
      <c r="E130" s="148"/>
      <c r="F130" s="148"/>
      <c r="G130" s="148"/>
      <c r="H130" s="148"/>
      <c r="I130" s="149"/>
      <c r="J130" s="67">
        <f>J128+J129</f>
        <v>0</v>
      </c>
    </row>
    <row r="131" spans="2:12" ht="13.5" customHeight="1" x14ac:dyDescent="0.25"/>
    <row r="132" spans="2:12" ht="17.25" customHeight="1" x14ac:dyDescent="0.25">
      <c r="B132" s="131" t="s">
        <v>120</v>
      </c>
      <c r="C132" s="132"/>
      <c r="D132" s="132"/>
      <c r="E132" s="132"/>
      <c r="F132" s="132"/>
      <c r="G132" s="132"/>
      <c r="H132" s="132"/>
      <c r="I132" s="132"/>
      <c r="J132" s="132"/>
    </row>
    <row r="133" spans="2:12" ht="13.5" customHeight="1" x14ac:dyDescent="0.25"/>
    <row r="134" spans="2:12" ht="21" customHeight="1" x14ac:dyDescent="0.25">
      <c r="B134" s="152" t="s">
        <v>121</v>
      </c>
      <c r="C134" s="186"/>
      <c r="D134" s="153"/>
      <c r="E134" s="152" t="s">
        <v>165</v>
      </c>
      <c r="F134" s="153"/>
      <c r="G134" s="152" t="s">
        <v>166</v>
      </c>
      <c r="H134" s="152" t="s">
        <v>167</v>
      </c>
      <c r="I134" s="152" t="s">
        <v>168</v>
      </c>
      <c r="J134" s="152" t="s">
        <v>169</v>
      </c>
    </row>
    <row r="135" spans="2:12" ht="25.5" customHeight="1" x14ac:dyDescent="0.25">
      <c r="B135" s="154"/>
      <c r="C135" s="178"/>
      <c r="D135" s="155"/>
      <c r="E135" s="154"/>
      <c r="F135" s="155"/>
      <c r="G135" s="158"/>
      <c r="H135" s="158"/>
      <c r="I135" s="158"/>
      <c r="J135" s="158"/>
    </row>
    <row r="136" spans="2:12" s="35" customFormat="1" ht="36" customHeight="1" x14ac:dyDescent="0.25">
      <c r="B136" s="75" t="s">
        <v>127</v>
      </c>
      <c r="C136" s="187" t="str">
        <f>C8</f>
        <v>VIGILANTE DESARMADO 12x36 NOTURNO</v>
      </c>
      <c r="D136" s="149"/>
      <c r="E136" s="188">
        <f>J130</f>
        <v>0</v>
      </c>
      <c r="F136" s="149"/>
      <c r="G136" s="75">
        <v>2</v>
      </c>
      <c r="H136" s="76">
        <f>E136*G136</f>
        <v>0</v>
      </c>
      <c r="I136" s="77"/>
      <c r="J136" s="76">
        <f>H136*I136</f>
        <v>0</v>
      </c>
      <c r="K136" s="78" t="s">
        <v>128</v>
      </c>
    </row>
    <row r="137" spans="2:12" x14ac:dyDescent="0.25">
      <c r="B137" s="185" t="s">
        <v>129</v>
      </c>
      <c r="C137" s="148"/>
      <c r="D137" s="148"/>
      <c r="E137" s="148"/>
      <c r="F137" s="148"/>
      <c r="G137" s="148"/>
      <c r="H137" s="148"/>
      <c r="I137" s="149"/>
      <c r="J137" s="79">
        <f>J136</f>
        <v>0</v>
      </c>
      <c r="K137" s="27">
        <f>H136/30</f>
        <v>0</v>
      </c>
      <c r="L137" s="17">
        <f>K137*125</f>
        <v>0</v>
      </c>
    </row>
    <row r="138" spans="2:12" x14ac:dyDescent="0.25">
      <c r="L138" s="17"/>
    </row>
    <row r="139" spans="2:12" x14ac:dyDescent="0.25">
      <c r="B139" s="131" t="s">
        <v>130</v>
      </c>
      <c r="C139" s="132"/>
      <c r="D139" s="132"/>
      <c r="E139" s="132"/>
      <c r="F139" s="132"/>
      <c r="G139" s="132"/>
      <c r="H139" s="132"/>
      <c r="I139" s="132"/>
      <c r="J139" s="132"/>
    </row>
    <row r="141" spans="2:12" x14ac:dyDescent="0.25">
      <c r="B141" s="55"/>
      <c r="C141" s="167" t="s">
        <v>131</v>
      </c>
      <c r="D141" s="148"/>
      <c r="E141" s="148"/>
      <c r="F141" s="148"/>
      <c r="G141" s="148"/>
      <c r="H141" s="148"/>
      <c r="I141" s="148"/>
      <c r="J141" s="149"/>
    </row>
    <row r="142" spans="2:12" x14ac:dyDescent="0.25">
      <c r="B142" s="72"/>
      <c r="C142" s="164" t="s">
        <v>132</v>
      </c>
      <c r="D142" s="148"/>
      <c r="E142" s="148"/>
      <c r="F142" s="148"/>
      <c r="G142" s="148"/>
      <c r="H142" s="148"/>
      <c r="I142" s="149"/>
      <c r="J142" s="72" t="s">
        <v>27</v>
      </c>
    </row>
    <row r="143" spans="2:12" x14ac:dyDescent="0.25">
      <c r="B143" s="62" t="s">
        <v>0</v>
      </c>
      <c r="C143" s="161" t="s">
        <v>133</v>
      </c>
      <c r="D143" s="148"/>
      <c r="E143" s="148"/>
      <c r="F143" s="148"/>
      <c r="G143" s="148"/>
      <c r="H143" s="148"/>
      <c r="I143" s="149"/>
      <c r="J143" s="63">
        <f>H136</f>
        <v>0</v>
      </c>
    </row>
    <row r="144" spans="2:12" x14ac:dyDescent="0.25">
      <c r="B144" s="62" t="s">
        <v>2</v>
      </c>
      <c r="C144" s="161" t="s">
        <v>134</v>
      </c>
      <c r="D144" s="148"/>
      <c r="E144" s="148"/>
      <c r="F144" s="148"/>
      <c r="G144" s="148"/>
      <c r="H144" s="148"/>
      <c r="I144" s="149"/>
      <c r="J144" s="64">
        <f>J137</f>
        <v>0</v>
      </c>
    </row>
    <row r="145" spans="2:10" x14ac:dyDescent="0.25">
      <c r="B145" s="65" t="s">
        <v>5</v>
      </c>
      <c r="C145" s="168" t="s">
        <v>135</v>
      </c>
      <c r="D145" s="148"/>
      <c r="E145" s="148"/>
      <c r="F145" s="148"/>
      <c r="G145" s="148"/>
      <c r="H145" s="148"/>
      <c r="I145" s="149"/>
      <c r="J145" s="66">
        <f>J144*12</f>
        <v>0</v>
      </c>
    </row>
    <row r="147" spans="2:10" x14ac:dyDescent="0.25">
      <c r="B147" s="8" t="s">
        <v>136</v>
      </c>
    </row>
    <row r="148" spans="2:10" x14ac:dyDescent="0.25">
      <c r="B148" s="166"/>
      <c r="C148" s="132"/>
      <c r="D148" s="132"/>
      <c r="E148" s="132"/>
    </row>
    <row r="149" spans="2:10" ht="18.75" customHeight="1" x14ac:dyDescent="0.3">
      <c r="C149" s="85"/>
      <c r="D149" s="85"/>
    </row>
    <row r="150" spans="2:10" ht="18.75" customHeight="1" x14ac:dyDescent="0.3">
      <c r="C150" s="85"/>
      <c r="D150" s="85"/>
    </row>
    <row r="151" spans="2:10" ht="18.75" customHeight="1" x14ac:dyDescent="0.3">
      <c r="C151" s="85"/>
      <c r="D151" s="85"/>
    </row>
    <row r="152" spans="2:10" ht="18.75" customHeight="1" x14ac:dyDescent="0.3">
      <c r="C152" s="86"/>
      <c r="D152" s="86"/>
    </row>
    <row r="153" spans="2:10" ht="18.75" customHeight="1" x14ac:dyDescent="0.3">
      <c r="C153" s="86"/>
      <c r="D153" s="86"/>
      <c r="G153" s="38"/>
      <c r="H153" s="38"/>
      <c r="I153" s="38"/>
      <c r="J153" s="38"/>
    </row>
    <row r="154" spans="2:10" ht="18" customHeight="1" x14ac:dyDescent="0.25">
      <c r="C154" s="146"/>
      <c r="D154" s="132"/>
      <c r="E154" s="132"/>
      <c r="F154" s="132"/>
    </row>
    <row r="155" spans="2:10" ht="18" customHeight="1" x14ac:dyDescent="0.25">
      <c r="C155" s="146"/>
      <c r="D155" s="132"/>
      <c r="E155" s="132"/>
      <c r="F155" s="132"/>
    </row>
    <row r="156" spans="2:10" ht="18" customHeight="1" x14ac:dyDescent="0.25">
      <c r="C156" s="146"/>
      <c r="D156" s="132"/>
      <c r="E156" s="132"/>
      <c r="F156" s="132"/>
    </row>
  </sheetData>
  <mergeCells count="142">
    <mergeCell ref="I4:J4"/>
    <mergeCell ref="B30:I30"/>
    <mergeCell ref="C95:I95"/>
    <mergeCell ref="I3:J3"/>
    <mergeCell ref="B1:E1"/>
    <mergeCell ref="B12:J12"/>
    <mergeCell ref="C136:D136"/>
    <mergeCell ref="E136:F136"/>
    <mergeCell ref="C85:H85"/>
    <mergeCell ref="B39:J39"/>
    <mergeCell ref="C126:I126"/>
    <mergeCell ref="C115:H115"/>
    <mergeCell ref="C71:H71"/>
    <mergeCell ref="B51:J51"/>
    <mergeCell ref="B132:J132"/>
    <mergeCell ref="B86:H86"/>
    <mergeCell ref="C18:H18"/>
    <mergeCell ref="B60:J60"/>
    <mergeCell ref="I17:J17"/>
    <mergeCell ref="C2:H2"/>
    <mergeCell ref="C102:I102"/>
    <mergeCell ref="I7:J7"/>
    <mergeCell ref="C44:H44"/>
    <mergeCell ref="B108:J108"/>
    <mergeCell ref="C129:I129"/>
    <mergeCell ref="C72:H72"/>
    <mergeCell ref="C28:H28"/>
    <mergeCell ref="C69:H69"/>
    <mergeCell ref="C155:F155"/>
    <mergeCell ref="I16:J16"/>
    <mergeCell ref="C52:H52"/>
    <mergeCell ref="C48:H48"/>
    <mergeCell ref="I18:J18"/>
    <mergeCell ref="C29:H29"/>
    <mergeCell ref="C81:H81"/>
    <mergeCell ref="C94:I94"/>
    <mergeCell ref="C53:H53"/>
    <mergeCell ref="B120:J120"/>
    <mergeCell ref="C40:H40"/>
    <mergeCell ref="C125:I125"/>
    <mergeCell ref="C24:H24"/>
    <mergeCell ref="C89:H89"/>
    <mergeCell ref="C42:H42"/>
    <mergeCell ref="C145:I145"/>
    <mergeCell ref="C79:H79"/>
    <mergeCell ref="C17:H17"/>
    <mergeCell ref="C26:H26"/>
    <mergeCell ref="C16:H16"/>
    <mergeCell ref="B77:J77"/>
    <mergeCell ref="C90:H90"/>
    <mergeCell ref="C46:H46"/>
    <mergeCell ref="C64:I64"/>
    <mergeCell ref="I2:J2"/>
    <mergeCell ref="B49:H49"/>
    <mergeCell ref="C63:I63"/>
    <mergeCell ref="C103:I103"/>
    <mergeCell ref="B10:J10"/>
    <mergeCell ref="C14:H14"/>
    <mergeCell ref="C7:G7"/>
    <mergeCell ref="C23:H23"/>
    <mergeCell ref="B148:E148"/>
    <mergeCell ref="C22:H22"/>
    <mergeCell ref="C96:I96"/>
    <mergeCell ref="C114:H114"/>
    <mergeCell ref="C3:H3"/>
    <mergeCell ref="C141:J141"/>
    <mergeCell ref="B78:J78"/>
    <mergeCell ref="C15:H15"/>
    <mergeCell ref="C8:G8"/>
    <mergeCell ref="C55:H55"/>
    <mergeCell ref="C143:I143"/>
    <mergeCell ref="B137:I137"/>
    <mergeCell ref="B134:D135"/>
    <mergeCell ref="B128:I128"/>
    <mergeCell ref="B88:J88"/>
    <mergeCell ref="C127:I127"/>
    <mergeCell ref="B118:I118"/>
    <mergeCell ref="C68:H68"/>
    <mergeCell ref="I134:I135"/>
    <mergeCell ref="B93:J93"/>
    <mergeCell ref="C101:I101"/>
    <mergeCell ref="C35:H35"/>
    <mergeCell ref="C116:H116"/>
    <mergeCell ref="C36:H36"/>
    <mergeCell ref="C5:H5"/>
    <mergeCell ref="C105:I105"/>
    <mergeCell ref="C45:H45"/>
    <mergeCell ref="B97:I97"/>
    <mergeCell ref="B75:H75"/>
    <mergeCell ref="C61:I61"/>
    <mergeCell ref="C110:H110"/>
    <mergeCell ref="B32:J32"/>
    <mergeCell ref="B100:J100"/>
    <mergeCell ref="B58:I58"/>
    <mergeCell ref="C122:I122"/>
    <mergeCell ref="I5:J5"/>
    <mergeCell ref="C25:H25"/>
    <mergeCell ref="B67:J67"/>
    <mergeCell ref="C156:F156"/>
    <mergeCell ref="B91:I91"/>
    <mergeCell ref="C41:H41"/>
    <mergeCell ref="B65:I65"/>
    <mergeCell ref="C47:H47"/>
    <mergeCell ref="E134:F135"/>
    <mergeCell ref="B106:I106"/>
    <mergeCell ref="C56:H56"/>
    <mergeCell ref="C34:H34"/>
    <mergeCell ref="G134:G135"/>
    <mergeCell ref="C43:H43"/>
    <mergeCell ref="H134:H135"/>
    <mergeCell ref="C73:H73"/>
    <mergeCell ref="C142:I142"/>
    <mergeCell ref="C104:I104"/>
    <mergeCell ref="C82:H82"/>
    <mergeCell ref="B37:H37"/>
    <mergeCell ref="C84:H84"/>
    <mergeCell ref="C111:H111"/>
    <mergeCell ref="C74:H74"/>
    <mergeCell ref="C124:I124"/>
    <mergeCell ref="I14:J14"/>
    <mergeCell ref="C83:H83"/>
    <mergeCell ref="C117:H117"/>
    <mergeCell ref="B130:I130"/>
    <mergeCell ref="C80:H80"/>
    <mergeCell ref="C112:H112"/>
    <mergeCell ref="C154:F154"/>
    <mergeCell ref="C4:H4"/>
    <mergeCell ref="C113:H113"/>
    <mergeCell ref="C70:H70"/>
    <mergeCell ref="C144:I144"/>
    <mergeCell ref="C62:I62"/>
    <mergeCell ref="C54:H54"/>
    <mergeCell ref="B33:J33"/>
    <mergeCell ref="C27:H27"/>
    <mergeCell ref="J134:J135"/>
    <mergeCell ref="B20:J20"/>
    <mergeCell ref="I15:J15"/>
    <mergeCell ref="B13:J13"/>
    <mergeCell ref="I8:J8"/>
    <mergeCell ref="C123:I123"/>
    <mergeCell ref="B139:J139"/>
    <mergeCell ref="C57:H57"/>
  </mergeCells>
  <printOptions horizontalCentered="1"/>
  <pageMargins left="0.51181102362204722" right="0.51181102362204722" top="1.2598425196850389" bottom="0.78740157480314965" header="0.31496062992125978" footer="0.31496062992125978"/>
  <pageSetup paperSize="9" scale="66" fitToHeight="0" orientation="portrait"/>
  <headerFooter>
    <oddHeader>&amp;C&amp;G</oddHeader>
  </headerFooter>
  <rowBreaks count="2" manualBreakCount="2">
    <brk id="50" min="1" max="9" man="1"/>
    <brk id="107" min="1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4" tint="-0.249977111117893"/>
  </sheetPr>
  <dimension ref="A1:P149"/>
  <sheetViews>
    <sheetView tabSelected="1" workbookViewId="0">
      <selection activeCell="I136" sqref="I136"/>
    </sheetView>
  </sheetViews>
  <sheetFormatPr defaultRowHeight="15" x14ac:dyDescent="0.25"/>
  <cols>
    <col min="1" max="1" width="9.140625" style="110" customWidth="1"/>
    <col min="2" max="2" width="23.28515625" customWidth="1"/>
    <col min="3" max="4" width="12.140625" customWidth="1"/>
    <col min="8" max="8" width="29" customWidth="1"/>
    <col min="9" max="9" width="11.7109375" customWidth="1"/>
    <col min="10" max="10" width="25.28515625" customWidth="1"/>
    <col min="11" max="13" width="9.140625" style="110" hidden="1" customWidth="1"/>
    <col min="14" max="16" width="9.140625" style="110" customWidth="1"/>
  </cols>
  <sheetData>
    <row r="1" spans="2:10" ht="15.75" customHeight="1" x14ac:dyDescent="0.25">
      <c r="B1" s="177"/>
      <c r="C1" s="178"/>
      <c r="D1" s="178"/>
      <c r="E1" s="178"/>
      <c r="F1" s="7"/>
      <c r="G1" s="7"/>
      <c r="H1" s="7"/>
      <c r="I1" s="7"/>
      <c r="J1" s="7"/>
    </row>
    <row r="2" spans="2:10" ht="15.75" customHeight="1" x14ac:dyDescent="0.25">
      <c r="B2" s="53" t="s">
        <v>0</v>
      </c>
      <c r="C2" s="162" t="s">
        <v>1</v>
      </c>
      <c r="D2" s="148"/>
      <c r="E2" s="148"/>
      <c r="F2" s="148"/>
      <c r="G2" s="148"/>
      <c r="H2" s="149"/>
      <c r="I2" s="173"/>
      <c r="J2" s="149"/>
    </row>
    <row r="3" spans="2:10" ht="15.75" customHeight="1" x14ac:dyDescent="0.25">
      <c r="B3" s="53" t="s">
        <v>2</v>
      </c>
      <c r="C3" s="162" t="s">
        <v>3</v>
      </c>
      <c r="D3" s="148"/>
      <c r="E3" s="148"/>
      <c r="F3" s="148"/>
      <c r="G3" s="148"/>
      <c r="H3" s="149"/>
      <c r="I3" s="182" t="s">
        <v>4</v>
      </c>
      <c r="J3" s="149"/>
    </row>
    <row r="4" spans="2:10" ht="15.75" customHeight="1" x14ac:dyDescent="0.25">
      <c r="B4" s="102" t="s">
        <v>5</v>
      </c>
      <c r="C4" s="180" t="s">
        <v>6</v>
      </c>
      <c r="D4" s="148"/>
      <c r="E4" s="148"/>
      <c r="F4" s="148"/>
      <c r="G4" s="148"/>
      <c r="H4" s="149"/>
      <c r="I4" s="179"/>
      <c r="J4" s="149"/>
    </row>
    <row r="5" spans="2:10" ht="15.75" customHeight="1" x14ac:dyDescent="0.25">
      <c r="B5" s="53" t="s">
        <v>7</v>
      </c>
      <c r="C5" s="162" t="s">
        <v>8</v>
      </c>
      <c r="D5" s="148"/>
      <c r="E5" s="148"/>
      <c r="F5" s="148"/>
      <c r="G5" s="148"/>
      <c r="H5" s="149"/>
      <c r="I5" s="175"/>
      <c r="J5" s="149"/>
    </row>
    <row r="6" spans="2:10" ht="15.75" customHeight="1" x14ac:dyDescent="0.25">
      <c r="B6" s="8"/>
      <c r="C6" s="7"/>
      <c r="D6" s="7"/>
      <c r="E6" s="7"/>
      <c r="F6" s="7"/>
      <c r="G6" s="7"/>
      <c r="H6" s="7"/>
      <c r="I6" s="7"/>
      <c r="J6" s="7"/>
    </row>
    <row r="7" spans="2:10" ht="15.75" customHeight="1" x14ac:dyDescent="0.25">
      <c r="B7" s="72" t="s">
        <v>0</v>
      </c>
      <c r="C7" s="164" t="s">
        <v>9</v>
      </c>
      <c r="D7" s="148"/>
      <c r="E7" s="148"/>
      <c r="F7" s="148"/>
      <c r="G7" s="149"/>
      <c r="H7" s="72" t="s">
        <v>10</v>
      </c>
      <c r="I7" s="164" t="s">
        <v>11</v>
      </c>
      <c r="J7" s="149"/>
    </row>
    <row r="8" spans="2:10" ht="15.75" customHeight="1" x14ac:dyDescent="0.25">
      <c r="B8" s="72" t="s">
        <v>2</v>
      </c>
      <c r="C8" s="164" t="s">
        <v>173</v>
      </c>
      <c r="D8" s="148"/>
      <c r="E8" s="148"/>
      <c r="F8" s="148"/>
      <c r="G8" s="149"/>
      <c r="H8" s="74" t="s">
        <v>13</v>
      </c>
      <c r="I8" s="164"/>
      <c r="J8" s="149"/>
    </row>
    <row r="9" spans="2:10" ht="15.75" customHeight="1" x14ac:dyDescent="0.25">
      <c r="B9" s="8"/>
      <c r="C9" s="7" t="s">
        <v>14</v>
      </c>
      <c r="D9" s="7"/>
      <c r="E9" s="7"/>
      <c r="F9" s="7"/>
      <c r="G9" s="7"/>
      <c r="H9" s="7"/>
      <c r="I9" s="7"/>
      <c r="J9" s="7"/>
    </row>
    <row r="10" spans="2:10" ht="15.75" customHeight="1" x14ac:dyDescent="0.25">
      <c r="B10" s="131" t="s">
        <v>15</v>
      </c>
      <c r="C10" s="134"/>
      <c r="D10" s="134"/>
      <c r="E10" s="134"/>
      <c r="F10" s="134"/>
      <c r="G10" s="134"/>
      <c r="H10" s="134"/>
      <c r="I10" s="134"/>
      <c r="J10" s="134"/>
    </row>
    <row r="11" spans="2:10" ht="15.75" customHeight="1" x14ac:dyDescent="0.25">
      <c r="B11" s="8"/>
      <c r="C11" s="7"/>
      <c r="D11" s="7"/>
      <c r="E11" s="7"/>
      <c r="F11" s="7"/>
      <c r="G11" s="7"/>
      <c r="H11" s="7"/>
      <c r="I11" s="7"/>
      <c r="J11" s="7"/>
    </row>
    <row r="12" spans="2:10" ht="15.75" customHeight="1" x14ac:dyDescent="0.25">
      <c r="B12" s="184" t="s">
        <v>16</v>
      </c>
      <c r="C12" s="178"/>
      <c r="D12" s="178"/>
      <c r="E12" s="178"/>
      <c r="F12" s="178"/>
      <c r="G12" s="178"/>
      <c r="H12" s="178"/>
      <c r="I12" s="178"/>
      <c r="J12" s="178"/>
    </row>
    <row r="13" spans="2:10" ht="15.75" customHeight="1" x14ac:dyDescent="0.25">
      <c r="B13" s="172" t="s">
        <v>17</v>
      </c>
      <c r="C13" s="148"/>
      <c r="D13" s="148"/>
      <c r="E13" s="148"/>
      <c r="F13" s="148"/>
      <c r="G13" s="148"/>
      <c r="H13" s="148"/>
      <c r="I13" s="148"/>
      <c r="J13" s="149"/>
    </row>
    <row r="14" spans="2:10" ht="15.75" customHeight="1" x14ac:dyDescent="0.25">
      <c r="B14" s="53">
        <v>1</v>
      </c>
      <c r="C14" s="174" t="s">
        <v>18</v>
      </c>
      <c r="D14" s="148"/>
      <c r="E14" s="148"/>
      <c r="F14" s="148"/>
      <c r="G14" s="148"/>
      <c r="H14" s="149"/>
      <c r="I14" s="176" t="s">
        <v>19</v>
      </c>
      <c r="J14" s="149"/>
    </row>
    <row r="15" spans="2:10" ht="15.75" customHeight="1" x14ac:dyDescent="0.25">
      <c r="B15" s="53">
        <v>2</v>
      </c>
      <c r="C15" s="159" t="s">
        <v>20</v>
      </c>
      <c r="D15" s="148"/>
      <c r="E15" s="148"/>
      <c r="F15" s="148"/>
      <c r="G15" s="148"/>
      <c r="H15" s="149"/>
      <c r="I15" s="181"/>
      <c r="J15" s="149"/>
    </row>
    <row r="16" spans="2:10" ht="15.75" customHeight="1" x14ac:dyDescent="0.25">
      <c r="B16" s="53">
        <v>3</v>
      </c>
      <c r="C16" s="159" t="s">
        <v>21</v>
      </c>
      <c r="D16" s="148"/>
      <c r="E16" s="148"/>
      <c r="F16" s="148"/>
      <c r="G16" s="148"/>
      <c r="H16" s="149"/>
      <c r="I16" s="162" t="str">
        <f>C8</f>
        <v>MONITOR CFTV 12x36 DIURNO</v>
      </c>
      <c r="J16" s="149"/>
    </row>
    <row r="17" spans="2:10" ht="15.75" customHeight="1" x14ac:dyDescent="0.25">
      <c r="B17" s="53">
        <v>4</v>
      </c>
      <c r="C17" s="159" t="s">
        <v>22</v>
      </c>
      <c r="D17" s="148"/>
      <c r="E17" s="148"/>
      <c r="F17" s="148"/>
      <c r="G17" s="148"/>
      <c r="H17" s="149"/>
      <c r="I17" s="183"/>
      <c r="J17" s="149"/>
    </row>
    <row r="18" spans="2:10" ht="15.75" customHeight="1" x14ac:dyDescent="0.25">
      <c r="B18" s="53">
        <v>5</v>
      </c>
      <c r="C18" s="159" t="s">
        <v>23</v>
      </c>
      <c r="D18" s="148"/>
      <c r="E18" s="148"/>
      <c r="F18" s="148"/>
      <c r="G18" s="148"/>
      <c r="H18" s="149"/>
      <c r="I18" s="190">
        <f>I15</f>
        <v>0</v>
      </c>
      <c r="J18" s="149"/>
    </row>
    <row r="19" spans="2:10" ht="15.75" customHeight="1" x14ac:dyDescent="0.25">
      <c r="B19" s="8"/>
      <c r="C19" s="9"/>
      <c r="D19" s="9"/>
      <c r="E19" s="9"/>
      <c r="F19" s="9"/>
      <c r="G19" s="9"/>
      <c r="H19" s="9"/>
      <c r="I19" s="10"/>
      <c r="J19" s="10"/>
    </row>
    <row r="20" spans="2:10" ht="15.75" customHeight="1" x14ac:dyDescent="0.25">
      <c r="B20" s="131" t="s">
        <v>24</v>
      </c>
      <c r="C20" s="134"/>
      <c r="D20" s="134"/>
      <c r="E20" s="134"/>
      <c r="F20" s="134"/>
      <c r="G20" s="134"/>
      <c r="H20" s="134"/>
      <c r="I20" s="134"/>
      <c r="J20" s="134"/>
    </row>
    <row r="21" spans="2:10" ht="15.75" customHeight="1" x14ac:dyDescent="0.25">
      <c r="B21" s="8"/>
      <c r="C21" s="7"/>
      <c r="D21" s="7"/>
      <c r="E21" s="7"/>
      <c r="F21" s="7"/>
      <c r="G21" s="7"/>
      <c r="H21" s="7"/>
      <c r="I21" s="7"/>
      <c r="J21" s="7"/>
    </row>
    <row r="22" spans="2:10" ht="15.75" customHeight="1" x14ac:dyDescent="0.25">
      <c r="B22" s="72">
        <v>1</v>
      </c>
      <c r="C22" s="164" t="s">
        <v>25</v>
      </c>
      <c r="D22" s="148"/>
      <c r="E22" s="148"/>
      <c r="F22" s="148"/>
      <c r="G22" s="148"/>
      <c r="H22" s="149"/>
      <c r="I22" s="72" t="s">
        <v>26</v>
      </c>
      <c r="J22" s="72" t="s">
        <v>27</v>
      </c>
    </row>
    <row r="23" spans="2:10" ht="15.75" customHeight="1" x14ac:dyDescent="0.25">
      <c r="B23" s="103" t="s">
        <v>0</v>
      </c>
      <c r="C23" s="156" t="s">
        <v>28</v>
      </c>
      <c r="D23" s="148"/>
      <c r="E23" s="148"/>
      <c r="F23" s="148"/>
      <c r="G23" s="148"/>
      <c r="H23" s="149"/>
      <c r="I23" s="104"/>
      <c r="J23" s="105">
        <f>I15</f>
        <v>0</v>
      </c>
    </row>
    <row r="24" spans="2:10" ht="15.75" customHeight="1" x14ac:dyDescent="0.25">
      <c r="B24" s="53" t="s">
        <v>2</v>
      </c>
      <c r="C24" s="150" t="s">
        <v>29</v>
      </c>
      <c r="D24" s="148"/>
      <c r="E24" s="148"/>
      <c r="F24" s="148"/>
      <c r="G24" s="148"/>
      <c r="H24" s="149"/>
      <c r="I24" s="12">
        <v>0</v>
      </c>
      <c r="J24" s="13">
        <f>J23*I24</f>
        <v>0</v>
      </c>
    </row>
    <row r="25" spans="2:10" ht="15.75" customHeight="1" x14ac:dyDescent="0.25">
      <c r="B25" s="53" t="s">
        <v>5</v>
      </c>
      <c r="C25" s="150" t="s">
        <v>30</v>
      </c>
      <c r="D25" s="148"/>
      <c r="E25" s="148"/>
      <c r="F25" s="148"/>
      <c r="G25" s="148"/>
      <c r="H25" s="149"/>
      <c r="I25" s="12">
        <v>0</v>
      </c>
      <c r="J25" s="13">
        <f>937*I25</f>
        <v>0</v>
      </c>
    </row>
    <row r="26" spans="2:10" ht="15.75" customHeight="1" x14ac:dyDescent="0.25">
      <c r="B26" s="53" t="s">
        <v>7</v>
      </c>
      <c r="C26" s="150" t="s">
        <v>31</v>
      </c>
      <c r="D26" s="148"/>
      <c r="E26" s="148"/>
      <c r="F26" s="148"/>
      <c r="G26" s="148"/>
      <c r="H26" s="149"/>
      <c r="I26" s="11"/>
      <c r="J26" s="13">
        <f>J23*I26</f>
        <v>0</v>
      </c>
    </row>
    <row r="27" spans="2:10" ht="15.75" customHeight="1" x14ac:dyDescent="0.25">
      <c r="B27" s="53" t="s">
        <v>32</v>
      </c>
      <c r="C27" s="150" t="s">
        <v>33</v>
      </c>
      <c r="D27" s="148"/>
      <c r="E27" s="148"/>
      <c r="F27" s="148"/>
      <c r="G27" s="148"/>
      <c r="H27" s="149"/>
      <c r="I27" s="11"/>
      <c r="J27" s="13">
        <v>0</v>
      </c>
    </row>
    <row r="28" spans="2:10" ht="15.75" customHeight="1" x14ac:dyDescent="0.25">
      <c r="B28" s="53" t="s">
        <v>34</v>
      </c>
      <c r="C28" s="150" t="s">
        <v>35</v>
      </c>
      <c r="D28" s="148"/>
      <c r="E28" s="148"/>
      <c r="F28" s="148"/>
      <c r="G28" s="148"/>
      <c r="H28" s="149"/>
      <c r="I28" s="11"/>
      <c r="J28" s="13">
        <v>0</v>
      </c>
    </row>
    <row r="29" spans="2:10" ht="15.75" customHeight="1" x14ac:dyDescent="0.25">
      <c r="B29" s="53" t="s">
        <v>36</v>
      </c>
      <c r="C29" s="150" t="s">
        <v>37</v>
      </c>
      <c r="D29" s="148"/>
      <c r="E29" s="148"/>
      <c r="F29" s="148"/>
      <c r="G29" s="148"/>
      <c r="H29" s="149"/>
      <c r="I29" s="11"/>
      <c r="J29" s="14">
        <f>((((J23+J24)/220)*1.5)*1)*15</f>
        <v>0</v>
      </c>
    </row>
    <row r="30" spans="2:10" ht="15.75" customHeight="1" x14ac:dyDescent="0.25">
      <c r="B30" s="151" t="s">
        <v>38</v>
      </c>
      <c r="C30" s="148"/>
      <c r="D30" s="148"/>
      <c r="E30" s="148"/>
      <c r="F30" s="148"/>
      <c r="G30" s="148"/>
      <c r="H30" s="148"/>
      <c r="I30" s="149"/>
      <c r="J30" s="67">
        <f>SUM(J23:J29)</f>
        <v>0</v>
      </c>
    </row>
    <row r="31" spans="2:10" ht="15.75" customHeight="1" x14ac:dyDescent="0.25">
      <c r="B31" s="8"/>
      <c r="C31" s="7"/>
      <c r="D31" s="7"/>
      <c r="E31" s="7"/>
      <c r="F31" s="7"/>
      <c r="G31" s="7"/>
      <c r="H31" s="7"/>
      <c r="I31" s="7"/>
      <c r="J31" s="7"/>
    </row>
    <row r="32" spans="2:10" ht="15.75" customHeight="1" x14ac:dyDescent="0.25">
      <c r="B32" s="131" t="s">
        <v>39</v>
      </c>
      <c r="C32" s="134"/>
      <c r="D32" s="134"/>
      <c r="E32" s="134"/>
      <c r="F32" s="134"/>
      <c r="G32" s="134"/>
      <c r="H32" s="134"/>
      <c r="I32" s="134"/>
      <c r="J32" s="134"/>
    </row>
    <row r="33" spans="2:10" ht="15.75" customHeight="1" x14ac:dyDescent="0.25">
      <c r="B33" s="169" t="s">
        <v>40</v>
      </c>
      <c r="C33" s="134"/>
      <c r="D33" s="134"/>
      <c r="E33" s="134"/>
      <c r="F33" s="134"/>
      <c r="G33" s="134"/>
      <c r="H33" s="134"/>
      <c r="I33" s="134"/>
      <c r="J33" s="134"/>
    </row>
    <row r="34" spans="2:10" ht="15.75" customHeight="1" x14ac:dyDescent="0.25">
      <c r="B34" s="72" t="s">
        <v>41</v>
      </c>
      <c r="C34" s="157" t="s">
        <v>42</v>
      </c>
      <c r="D34" s="148"/>
      <c r="E34" s="148"/>
      <c r="F34" s="148"/>
      <c r="G34" s="148"/>
      <c r="H34" s="149"/>
      <c r="I34" s="72" t="s">
        <v>26</v>
      </c>
      <c r="J34" s="72" t="s">
        <v>27</v>
      </c>
    </row>
    <row r="35" spans="2:10" ht="15.75" customHeight="1" x14ac:dyDescent="0.25">
      <c r="B35" s="53" t="s">
        <v>0</v>
      </c>
      <c r="C35" s="150" t="s">
        <v>43</v>
      </c>
      <c r="D35" s="148"/>
      <c r="E35" s="148"/>
      <c r="F35" s="148"/>
      <c r="G35" s="148"/>
      <c r="H35" s="149"/>
      <c r="I35" s="16"/>
      <c r="J35" s="14">
        <f>ROUND((J30-J29)*I35,2)</f>
        <v>0</v>
      </c>
    </row>
    <row r="36" spans="2:10" ht="15.75" customHeight="1" x14ac:dyDescent="0.25">
      <c r="B36" s="53" t="s">
        <v>2</v>
      </c>
      <c r="C36" s="150" t="s">
        <v>44</v>
      </c>
      <c r="D36" s="148"/>
      <c r="E36" s="148"/>
      <c r="F36" s="148"/>
      <c r="G36" s="148"/>
      <c r="H36" s="149"/>
      <c r="I36" s="16"/>
      <c r="J36" s="14">
        <f>ROUND((J30-J29)*I36,2)</f>
        <v>0</v>
      </c>
    </row>
    <row r="37" spans="2:10" ht="15.75" customHeight="1" x14ac:dyDescent="0.25">
      <c r="B37" s="147" t="s">
        <v>45</v>
      </c>
      <c r="C37" s="148"/>
      <c r="D37" s="148"/>
      <c r="E37" s="148"/>
      <c r="F37" s="148"/>
      <c r="G37" s="148"/>
      <c r="H37" s="149"/>
      <c r="I37" s="70">
        <f>SUM(I35:I36)</f>
        <v>0</v>
      </c>
      <c r="J37" s="64">
        <f>SUM(J35:J36)</f>
        <v>0</v>
      </c>
    </row>
    <row r="38" spans="2:10" ht="15.75" customHeight="1" x14ac:dyDescent="0.25">
      <c r="B38" s="8"/>
      <c r="C38" s="7"/>
      <c r="D38" s="7"/>
      <c r="E38" s="7"/>
      <c r="F38" s="7"/>
      <c r="G38" s="7"/>
      <c r="H38" s="7"/>
      <c r="I38" s="7"/>
      <c r="J38" s="7"/>
    </row>
    <row r="39" spans="2:10" ht="15.75" customHeight="1" x14ac:dyDescent="0.25">
      <c r="B39" s="133" t="s">
        <v>46</v>
      </c>
      <c r="C39" s="134"/>
      <c r="D39" s="134"/>
      <c r="E39" s="134"/>
      <c r="F39" s="134"/>
      <c r="G39" s="134"/>
      <c r="H39" s="134"/>
      <c r="I39" s="134"/>
      <c r="J39" s="134"/>
    </row>
    <row r="40" spans="2:10" ht="15.75" customHeight="1" x14ac:dyDescent="0.25">
      <c r="B40" s="55" t="s">
        <v>47</v>
      </c>
      <c r="C40" s="174" t="s">
        <v>48</v>
      </c>
      <c r="D40" s="148"/>
      <c r="E40" s="148"/>
      <c r="F40" s="148"/>
      <c r="G40" s="148"/>
      <c r="H40" s="149"/>
      <c r="I40" s="55" t="s">
        <v>26</v>
      </c>
      <c r="J40" s="55" t="s">
        <v>27</v>
      </c>
    </row>
    <row r="41" spans="2:10" ht="15.75" customHeight="1" x14ac:dyDescent="0.25">
      <c r="B41" s="53" t="s">
        <v>0</v>
      </c>
      <c r="C41" s="150" t="s">
        <v>49</v>
      </c>
      <c r="D41" s="148"/>
      <c r="E41" s="148"/>
      <c r="F41" s="148"/>
      <c r="G41" s="148"/>
      <c r="H41" s="149"/>
      <c r="I41" s="16">
        <v>0.2</v>
      </c>
      <c r="J41" s="14">
        <f t="shared" ref="J41:J48" si="0">ROUND(($J$30-$J$29+$J$37)*I41,2)</f>
        <v>0</v>
      </c>
    </row>
    <row r="42" spans="2:10" ht="15.75" customHeight="1" x14ac:dyDescent="0.25">
      <c r="B42" s="53" t="s">
        <v>2</v>
      </c>
      <c r="C42" s="150" t="s">
        <v>50</v>
      </c>
      <c r="D42" s="148"/>
      <c r="E42" s="148"/>
      <c r="F42" s="148"/>
      <c r="G42" s="148"/>
      <c r="H42" s="149"/>
      <c r="I42" s="16">
        <v>2.5000000000000001E-2</v>
      </c>
      <c r="J42" s="14">
        <f t="shared" si="0"/>
        <v>0</v>
      </c>
    </row>
    <row r="43" spans="2:10" ht="15.75" customHeight="1" x14ac:dyDescent="0.25">
      <c r="B43" s="103" t="s">
        <v>5</v>
      </c>
      <c r="C43" s="156" t="s">
        <v>172</v>
      </c>
      <c r="D43" s="148"/>
      <c r="E43" s="148"/>
      <c r="F43" s="148"/>
      <c r="G43" s="148"/>
      <c r="H43" s="149"/>
      <c r="I43" s="106">
        <v>1.4999999999999999E-2</v>
      </c>
      <c r="J43" s="107">
        <f t="shared" si="0"/>
        <v>0</v>
      </c>
    </row>
    <row r="44" spans="2:10" ht="15.75" customHeight="1" x14ac:dyDescent="0.25">
      <c r="B44" s="53" t="s">
        <v>7</v>
      </c>
      <c r="C44" s="150" t="s">
        <v>52</v>
      </c>
      <c r="D44" s="148"/>
      <c r="E44" s="148"/>
      <c r="F44" s="148"/>
      <c r="G44" s="148"/>
      <c r="H44" s="149"/>
      <c r="I44" s="16">
        <v>1.4999999999999999E-2</v>
      </c>
      <c r="J44" s="14">
        <f t="shared" si="0"/>
        <v>0</v>
      </c>
    </row>
    <row r="45" spans="2:10" ht="15.75" customHeight="1" x14ac:dyDescent="0.25">
      <c r="B45" s="53" t="s">
        <v>32</v>
      </c>
      <c r="C45" s="150" t="s">
        <v>53</v>
      </c>
      <c r="D45" s="148"/>
      <c r="E45" s="148"/>
      <c r="F45" s="148"/>
      <c r="G45" s="148"/>
      <c r="H45" s="149"/>
      <c r="I45" s="16">
        <v>0.01</v>
      </c>
      <c r="J45" s="14">
        <f t="shared" si="0"/>
        <v>0</v>
      </c>
    </row>
    <row r="46" spans="2:10" ht="15.75" customHeight="1" x14ac:dyDescent="0.25">
      <c r="B46" s="53" t="s">
        <v>34</v>
      </c>
      <c r="C46" s="150" t="s">
        <v>54</v>
      </c>
      <c r="D46" s="148"/>
      <c r="E46" s="148"/>
      <c r="F46" s="148"/>
      <c r="G46" s="148"/>
      <c r="H46" s="149"/>
      <c r="I46" s="16">
        <v>6.0000000000000001E-3</v>
      </c>
      <c r="J46" s="14">
        <f t="shared" si="0"/>
        <v>0</v>
      </c>
    </row>
    <row r="47" spans="2:10" ht="15.75" customHeight="1" x14ac:dyDescent="0.25">
      <c r="B47" s="53" t="s">
        <v>36</v>
      </c>
      <c r="C47" s="150" t="s">
        <v>55</v>
      </c>
      <c r="D47" s="148"/>
      <c r="E47" s="148"/>
      <c r="F47" s="148"/>
      <c r="G47" s="148"/>
      <c r="H47" s="149"/>
      <c r="I47" s="16">
        <v>2E-3</v>
      </c>
      <c r="J47" s="14">
        <f t="shared" si="0"/>
        <v>0</v>
      </c>
    </row>
    <row r="48" spans="2:10" ht="15.75" customHeight="1" x14ac:dyDescent="0.25">
      <c r="B48" s="53" t="s">
        <v>56</v>
      </c>
      <c r="C48" s="150" t="s">
        <v>57</v>
      </c>
      <c r="D48" s="148"/>
      <c r="E48" s="148"/>
      <c r="F48" s="148"/>
      <c r="G48" s="148"/>
      <c r="H48" s="149"/>
      <c r="I48" s="16">
        <v>0.08</v>
      </c>
      <c r="J48" s="14">
        <f t="shared" si="0"/>
        <v>0</v>
      </c>
    </row>
    <row r="49" spans="2:10" ht="15.75" customHeight="1" x14ac:dyDescent="0.25">
      <c r="B49" s="147" t="s">
        <v>58</v>
      </c>
      <c r="C49" s="148"/>
      <c r="D49" s="148"/>
      <c r="E49" s="148"/>
      <c r="F49" s="148"/>
      <c r="G49" s="148"/>
      <c r="H49" s="149"/>
      <c r="I49" s="70">
        <f>SUM(I41:I48)</f>
        <v>0.35300000000000004</v>
      </c>
      <c r="J49" s="66">
        <f>SUM(J41:J48)</f>
        <v>0</v>
      </c>
    </row>
    <row r="50" spans="2:10" ht="15.75" customHeight="1" x14ac:dyDescent="0.25">
      <c r="B50" s="8"/>
      <c r="C50" s="7"/>
      <c r="D50" s="7"/>
      <c r="E50" s="7"/>
      <c r="F50" s="7"/>
      <c r="G50" s="7"/>
      <c r="H50" s="7"/>
      <c r="I50" s="7"/>
      <c r="J50" s="7"/>
    </row>
    <row r="51" spans="2:10" ht="15.75" customHeight="1" x14ac:dyDescent="0.25">
      <c r="B51" s="177" t="s">
        <v>59</v>
      </c>
      <c r="C51" s="178"/>
      <c r="D51" s="178"/>
      <c r="E51" s="178"/>
      <c r="F51" s="178"/>
      <c r="G51" s="178"/>
      <c r="H51" s="178"/>
      <c r="I51" s="178"/>
      <c r="J51" s="178"/>
    </row>
    <row r="52" spans="2:10" ht="15.75" customHeight="1" x14ac:dyDescent="0.25">
      <c r="B52" s="72" t="s">
        <v>60</v>
      </c>
      <c r="C52" s="157" t="s">
        <v>61</v>
      </c>
      <c r="D52" s="148"/>
      <c r="E52" s="148"/>
      <c r="F52" s="148"/>
      <c r="G52" s="148"/>
      <c r="H52" s="149"/>
      <c r="I52" s="72" t="s">
        <v>26</v>
      </c>
      <c r="J52" s="72" t="s">
        <v>27</v>
      </c>
    </row>
    <row r="53" spans="2:10" ht="15.75" customHeight="1" x14ac:dyDescent="0.25">
      <c r="B53" s="53" t="s">
        <v>0</v>
      </c>
      <c r="C53" s="162" t="s">
        <v>62</v>
      </c>
      <c r="D53" s="148"/>
      <c r="E53" s="148"/>
      <c r="F53" s="148"/>
      <c r="G53" s="148"/>
      <c r="H53" s="149"/>
      <c r="I53" s="18"/>
      <c r="J53" s="19"/>
    </row>
    <row r="54" spans="2:10" ht="15.75" customHeight="1" x14ac:dyDescent="0.25">
      <c r="B54" s="103" t="s">
        <v>2</v>
      </c>
      <c r="C54" s="156" t="s">
        <v>63</v>
      </c>
      <c r="D54" s="148"/>
      <c r="E54" s="148"/>
      <c r="F54" s="148"/>
      <c r="G54" s="148"/>
      <c r="H54" s="149"/>
      <c r="I54" s="108"/>
      <c r="J54" s="109"/>
    </row>
    <row r="55" spans="2:10" ht="15.75" customHeight="1" x14ac:dyDescent="0.25">
      <c r="B55" s="103" t="s">
        <v>5</v>
      </c>
      <c r="C55" s="156" t="s">
        <v>64</v>
      </c>
      <c r="D55" s="148"/>
      <c r="E55" s="148"/>
      <c r="F55" s="148"/>
      <c r="G55" s="148"/>
      <c r="H55" s="149"/>
      <c r="I55" s="108"/>
      <c r="J55" s="109"/>
    </row>
    <row r="56" spans="2:10" ht="15.75" customHeight="1" x14ac:dyDescent="0.25">
      <c r="B56" s="103" t="s">
        <v>7</v>
      </c>
      <c r="C56" s="156" t="s">
        <v>163</v>
      </c>
      <c r="D56" s="148"/>
      <c r="E56" s="148"/>
      <c r="F56" s="148"/>
      <c r="G56" s="148"/>
      <c r="H56" s="149"/>
      <c r="I56" s="108"/>
      <c r="J56" s="109"/>
    </row>
    <row r="57" spans="2:10" ht="15.75" customHeight="1" x14ac:dyDescent="0.25">
      <c r="B57" s="53" t="s">
        <v>32</v>
      </c>
      <c r="C57" s="162" t="s">
        <v>66</v>
      </c>
      <c r="D57" s="148"/>
      <c r="E57" s="148"/>
      <c r="F57" s="148"/>
      <c r="G57" s="148"/>
      <c r="H57" s="149"/>
      <c r="I57" s="18"/>
      <c r="J57" s="13">
        <v>0</v>
      </c>
    </row>
    <row r="58" spans="2:10" ht="15.75" customHeight="1" x14ac:dyDescent="0.25">
      <c r="B58" s="151" t="s">
        <v>67</v>
      </c>
      <c r="C58" s="148"/>
      <c r="D58" s="148"/>
      <c r="E58" s="148"/>
      <c r="F58" s="148"/>
      <c r="G58" s="148"/>
      <c r="H58" s="148"/>
      <c r="I58" s="149"/>
      <c r="J58" s="68">
        <f>ROUND(SUM(J53:J57),2)</f>
        <v>0</v>
      </c>
    </row>
    <row r="59" spans="2:10" ht="15.75" customHeight="1" x14ac:dyDescent="0.25">
      <c r="B59" s="56"/>
      <c r="C59" s="21"/>
      <c r="D59" s="21"/>
      <c r="E59" s="21"/>
      <c r="F59" s="21"/>
      <c r="G59" s="21"/>
      <c r="H59" s="21"/>
      <c r="I59" s="21"/>
      <c r="J59" s="21"/>
    </row>
    <row r="60" spans="2:10" ht="15.75" customHeight="1" x14ac:dyDescent="0.25">
      <c r="B60" s="131" t="s">
        <v>68</v>
      </c>
      <c r="C60" s="134"/>
      <c r="D60" s="134"/>
      <c r="E60" s="134"/>
      <c r="F60" s="134"/>
      <c r="G60" s="134"/>
      <c r="H60" s="134"/>
      <c r="I60" s="134"/>
      <c r="J60" s="134"/>
    </row>
    <row r="61" spans="2:10" ht="15.75" customHeight="1" x14ac:dyDescent="0.25">
      <c r="B61" s="72">
        <v>2</v>
      </c>
      <c r="C61" s="164" t="s">
        <v>69</v>
      </c>
      <c r="D61" s="148"/>
      <c r="E61" s="148"/>
      <c r="F61" s="148"/>
      <c r="G61" s="148"/>
      <c r="H61" s="148"/>
      <c r="I61" s="149"/>
      <c r="J61" s="72" t="s">
        <v>27</v>
      </c>
    </row>
    <row r="62" spans="2:10" ht="15.75" customHeight="1" x14ac:dyDescent="0.25">
      <c r="B62" s="54" t="s">
        <v>41</v>
      </c>
      <c r="C62" s="162" t="s">
        <v>42</v>
      </c>
      <c r="D62" s="148"/>
      <c r="E62" s="148"/>
      <c r="F62" s="148"/>
      <c r="G62" s="148"/>
      <c r="H62" s="148"/>
      <c r="I62" s="149"/>
      <c r="J62" s="22">
        <f>J37</f>
        <v>0</v>
      </c>
    </row>
    <row r="63" spans="2:10" ht="15.75" customHeight="1" x14ac:dyDescent="0.25">
      <c r="B63" s="54" t="s">
        <v>47</v>
      </c>
      <c r="C63" s="162" t="s">
        <v>48</v>
      </c>
      <c r="D63" s="148"/>
      <c r="E63" s="148"/>
      <c r="F63" s="148"/>
      <c r="G63" s="148"/>
      <c r="H63" s="148"/>
      <c r="I63" s="149"/>
      <c r="J63" s="22">
        <f>J49</f>
        <v>0</v>
      </c>
    </row>
    <row r="64" spans="2:10" ht="15.75" customHeight="1" x14ac:dyDescent="0.25">
      <c r="B64" s="54" t="s">
        <v>60</v>
      </c>
      <c r="C64" s="162" t="s">
        <v>61</v>
      </c>
      <c r="D64" s="148"/>
      <c r="E64" s="148"/>
      <c r="F64" s="148"/>
      <c r="G64" s="148"/>
      <c r="H64" s="148"/>
      <c r="I64" s="149"/>
      <c r="J64" s="22">
        <f>J58</f>
        <v>0</v>
      </c>
    </row>
    <row r="65" spans="2:10" ht="15.75" customHeight="1" x14ac:dyDescent="0.25">
      <c r="B65" s="151" t="s">
        <v>67</v>
      </c>
      <c r="C65" s="148"/>
      <c r="D65" s="148"/>
      <c r="E65" s="148"/>
      <c r="F65" s="148"/>
      <c r="G65" s="148"/>
      <c r="H65" s="148"/>
      <c r="I65" s="149"/>
      <c r="J65" s="69">
        <f>ROUND(SUM(J62:J64),2)</f>
        <v>0</v>
      </c>
    </row>
    <row r="66" spans="2:10" ht="15.75" customHeight="1" x14ac:dyDescent="0.25">
      <c r="B66" s="56"/>
      <c r="C66" s="21"/>
      <c r="D66" s="21"/>
      <c r="E66" s="21"/>
      <c r="F66" s="21"/>
      <c r="G66" s="21"/>
      <c r="H66" s="21"/>
      <c r="I66" s="21"/>
      <c r="J66" s="21"/>
    </row>
    <row r="67" spans="2:10" ht="15.75" customHeight="1" x14ac:dyDescent="0.25">
      <c r="B67" s="169" t="s">
        <v>70</v>
      </c>
      <c r="C67" s="134"/>
      <c r="D67" s="134"/>
      <c r="E67" s="134"/>
      <c r="F67" s="134"/>
      <c r="G67" s="134"/>
      <c r="H67" s="134"/>
      <c r="I67" s="134"/>
      <c r="J67" s="134"/>
    </row>
    <row r="68" spans="2:10" ht="15.75" customHeight="1" x14ac:dyDescent="0.25">
      <c r="B68" s="72">
        <v>3</v>
      </c>
      <c r="C68" s="157" t="s">
        <v>71</v>
      </c>
      <c r="D68" s="148"/>
      <c r="E68" s="148"/>
      <c r="F68" s="148"/>
      <c r="G68" s="148"/>
      <c r="H68" s="149"/>
      <c r="I68" s="72" t="s">
        <v>26</v>
      </c>
      <c r="J68" s="72" t="s">
        <v>27</v>
      </c>
    </row>
    <row r="69" spans="2:10" ht="15.75" customHeight="1" x14ac:dyDescent="0.25">
      <c r="B69" s="53" t="s">
        <v>0</v>
      </c>
      <c r="C69" s="150" t="s">
        <v>72</v>
      </c>
      <c r="D69" s="148"/>
      <c r="E69" s="148"/>
      <c r="F69" s="148"/>
      <c r="G69" s="148"/>
      <c r="H69" s="149"/>
      <c r="I69" s="23"/>
      <c r="J69" s="24">
        <f>ROUND(($J$30-$J$29+$J$62)*I69,2)</f>
        <v>0</v>
      </c>
    </row>
    <row r="70" spans="2:10" ht="15.75" customHeight="1" x14ac:dyDescent="0.25">
      <c r="B70" s="53" t="s">
        <v>2</v>
      </c>
      <c r="C70" s="150" t="s">
        <v>73</v>
      </c>
      <c r="D70" s="148"/>
      <c r="E70" s="148"/>
      <c r="F70" s="148"/>
      <c r="G70" s="148"/>
      <c r="H70" s="149"/>
      <c r="I70" s="23"/>
      <c r="J70" s="24">
        <f>ROUND(($J$30-$J$29+$J$62)*I70,2)</f>
        <v>0</v>
      </c>
    </row>
    <row r="71" spans="2:10" ht="15.75" customHeight="1" x14ac:dyDescent="0.25">
      <c r="B71" s="53" t="s">
        <v>5</v>
      </c>
      <c r="C71" s="150" t="s">
        <v>74</v>
      </c>
      <c r="D71" s="148"/>
      <c r="E71" s="148"/>
      <c r="F71" s="148"/>
      <c r="G71" s="148"/>
      <c r="H71" s="149"/>
      <c r="I71" s="23"/>
      <c r="J71" s="24">
        <f>ROUND(($J$30-$J$29)*I71,2)</f>
        <v>0</v>
      </c>
    </row>
    <row r="72" spans="2:10" ht="15.75" customHeight="1" x14ac:dyDescent="0.25">
      <c r="B72" s="53" t="s">
        <v>7</v>
      </c>
      <c r="C72" s="150" t="s">
        <v>75</v>
      </c>
      <c r="D72" s="148"/>
      <c r="E72" s="148"/>
      <c r="F72" s="148"/>
      <c r="G72" s="148"/>
      <c r="H72" s="149"/>
      <c r="I72" s="87"/>
      <c r="J72" s="24">
        <f>ROUND(($J$30-$J$29+$J$65)*I72,2)</f>
        <v>0</v>
      </c>
    </row>
    <row r="73" spans="2:10" ht="15.75" customHeight="1" x14ac:dyDescent="0.25">
      <c r="B73" s="54" t="s">
        <v>32</v>
      </c>
      <c r="C73" s="162" t="s">
        <v>76</v>
      </c>
      <c r="D73" s="148"/>
      <c r="E73" s="148"/>
      <c r="F73" s="148"/>
      <c r="G73" s="148"/>
      <c r="H73" s="149"/>
      <c r="I73" s="25"/>
      <c r="J73" s="24">
        <f>ROUND(($J$30-$J$29+$J$65)*I73,2)</f>
        <v>0</v>
      </c>
    </row>
    <row r="74" spans="2:10" ht="15.75" customHeight="1" x14ac:dyDescent="0.25">
      <c r="B74" s="53" t="s">
        <v>34</v>
      </c>
      <c r="C74" s="150" t="s">
        <v>77</v>
      </c>
      <c r="D74" s="148"/>
      <c r="E74" s="148"/>
      <c r="F74" s="148"/>
      <c r="G74" s="148"/>
      <c r="H74" s="149"/>
      <c r="I74" s="23"/>
      <c r="J74" s="24">
        <f>ROUND(($J$30-$J$29)*I74,2)</f>
        <v>0</v>
      </c>
    </row>
    <row r="75" spans="2:10" ht="15.75" customHeight="1" x14ac:dyDescent="0.25">
      <c r="B75" s="151" t="s">
        <v>78</v>
      </c>
      <c r="C75" s="148"/>
      <c r="D75" s="148"/>
      <c r="E75" s="148"/>
      <c r="F75" s="148"/>
      <c r="G75" s="148"/>
      <c r="H75" s="149"/>
      <c r="I75" s="71">
        <f>SUM(I69:I74)</f>
        <v>0</v>
      </c>
      <c r="J75" s="67">
        <f>ROUND(SUM(J69:J74),2)</f>
        <v>0</v>
      </c>
    </row>
    <row r="76" spans="2:10" ht="15.75" customHeight="1" x14ac:dyDescent="0.25">
      <c r="B76" s="56"/>
      <c r="C76" s="21"/>
      <c r="D76" s="21"/>
      <c r="E76" s="21"/>
      <c r="F76" s="21"/>
      <c r="G76" s="21"/>
      <c r="H76" s="21"/>
      <c r="I76" s="21"/>
      <c r="J76" s="21"/>
    </row>
    <row r="77" spans="2:10" ht="15.75" customHeight="1" x14ac:dyDescent="0.25">
      <c r="B77" s="169" t="s">
        <v>79</v>
      </c>
      <c r="C77" s="134"/>
      <c r="D77" s="134"/>
      <c r="E77" s="134"/>
      <c r="F77" s="134"/>
      <c r="G77" s="134"/>
      <c r="H77" s="134"/>
      <c r="I77" s="134"/>
      <c r="J77" s="134"/>
    </row>
    <row r="78" spans="2:10" ht="15.75" customHeight="1" x14ac:dyDescent="0.25">
      <c r="B78" s="189" t="s">
        <v>80</v>
      </c>
      <c r="C78" s="178"/>
      <c r="D78" s="178"/>
      <c r="E78" s="178"/>
      <c r="F78" s="178"/>
      <c r="G78" s="178"/>
      <c r="H78" s="178"/>
      <c r="I78" s="178"/>
      <c r="J78" s="178"/>
    </row>
    <row r="79" spans="2:10" ht="15.75" customHeight="1" x14ac:dyDescent="0.25">
      <c r="B79" s="72">
        <v>4</v>
      </c>
      <c r="C79" s="157" t="s">
        <v>81</v>
      </c>
      <c r="D79" s="148"/>
      <c r="E79" s="148"/>
      <c r="F79" s="148"/>
      <c r="G79" s="148"/>
      <c r="H79" s="149"/>
      <c r="I79" s="72" t="s">
        <v>26</v>
      </c>
      <c r="J79" s="72" t="s">
        <v>27</v>
      </c>
    </row>
    <row r="80" spans="2:10" ht="15.75" customHeight="1" x14ac:dyDescent="0.25">
      <c r="B80" s="53" t="s">
        <v>0</v>
      </c>
      <c r="C80" s="150" t="s">
        <v>82</v>
      </c>
      <c r="D80" s="148"/>
      <c r="E80" s="148"/>
      <c r="F80" s="148"/>
      <c r="G80" s="148"/>
      <c r="H80" s="149"/>
      <c r="I80" s="47"/>
      <c r="J80" s="24">
        <f>ROUND(($J$30-$J$29+$J$75+$J$65)*I80,2)</f>
        <v>0</v>
      </c>
    </row>
    <row r="81" spans="2:10" ht="15.75" customHeight="1" x14ac:dyDescent="0.25">
      <c r="B81" s="53" t="s">
        <v>2</v>
      </c>
      <c r="C81" s="150" t="s">
        <v>81</v>
      </c>
      <c r="D81" s="148"/>
      <c r="E81" s="148"/>
      <c r="F81" s="148"/>
      <c r="G81" s="148"/>
      <c r="H81" s="149"/>
      <c r="I81" s="23"/>
      <c r="J81" s="24">
        <f>ROUND(($J$30-$J$29+$J$75+$J$65)*I81,2)</f>
        <v>0</v>
      </c>
    </row>
    <row r="82" spans="2:10" ht="15.75" customHeight="1" x14ac:dyDescent="0.25">
      <c r="B82" s="53" t="s">
        <v>5</v>
      </c>
      <c r="C82" s="150" t="s">
        <v>83</v>
      </c>
      <c r="D82" s="148"/>
      <c r="E82" s="148"/>
      <c r="F82" s="148"/>
      <c r="G82" s="148"/>
      <c r="H82" s="149"/>
      <c r="I82" s="23"/>
      <c r="J82" s="24">
        <f>ROUND(($J$30-$J$29+$J$75+$J$65)*I82,2)</f>
        <v>0</v>
      </c>
    </row>
    <row r="83" spans="2:10" ht="15.75" customHeight="1" x14ac:dyDescent="0.25">
      <c r="B83" s="53" t="s">
        <v>7</v>
      </c>
      <c r="C83" s="150" t="s">
        <v>84</v>
      </c>
      <c r="D83" s="148"/>
      <c r="E83" s="148"/>
      <c r="F83" s="148"/>
      <c r="G83" s="148"/>
      <c r="H83" s="149"/>
      <c r="I83" s="23"/>
      <c r="J83" s="24">
        <f>ROUND(($J$30-$J$29+$J$75+$J$65)*I83,2)</f>
        <v>0</v>
      </c>
    </row>
    <row r="84" spans="2:10" ht="15.75" customHeight="1" x14ac:dyDescent="0.25">
      <c r="B84" s="53" t="s">
        <v>32</v>
      </c>
      <c r="C84" s="150" t="s">
        <v>85</v>
      </c>
      <c r="D84" s="148"/>
      <c r="E84" s="148"/>
      <c r="F84" s="148"/>
      <c r="G84" s="148"/>
      <c r="H84" s="149"/>
      <c r="I84" s="23"/>
      <c r="J84" s="24">
        <f>ROUND(($J$30-$J$29+$J$75+$J$65)*I84,2)</f>
        <v>0</v>
      </c>
    </row>
    <row r="85" spans="2:10" ht="15.75" customHeight="1" x14ac:dyDescent="0.25">
      <c r="B85" s="53" t="s">
        <v>34</v>
      </c>
      <c r="C85" s="150" t="s">
        <v>86</v>
      </c>
      <c r="D85" s="148"/>
      <c r="E85" s="148"/>
      <c r="F85" s="148"/>
      <c r="G85" s="148"/>
      <c r="H85" s="149"/>
      <c r="I85" s="23"/>
      <c r="J85" s="24">
        <f>ROUND(($J$30-$J$29+$J$65+$J$75)*I85,2)</f>
        <v>0</v>
      </c>
    </row>
    <row r="86" spans="2:10" ht="15.75" customHeight="1" x14ac:dyDescent="0.25">
      <c r="B86" s="151" t="s">
        <v>78</v>
      </c>
      <c r="C86" s="148"/>
      <c r="D86" s="148"/>
      <c r="E86" s="148"/>
      <c r="F86" s="148"/>
      <c r="G86" s="148"/>
      <c r="H86" s="149"/>
      <c r="I86" s="70">
        <f>SUM(I80:I85)</f>
        <v>0</v>
      </c>
      <c r="J86" s="64">
        <f>ROUND(SUM(J80:J85),2)</f>
        <v>0</v>
      </c>
    </row>
    <row r="87" spans="2:10" ht="15.75" customHeight="1" x14ac:dyDescent="0.25">
      <c r="B87" s="8"/>
      <c r="C87" s="7"/>
      <c r="D87" s="7"/>
      <c r="E87" s="7"/>
      <c r="F87" s="7"/>
      <c r="G87" s="7"/>
      <c r="H87" s="7"/>
      <c r="I87" s="7"/>
      <c r="J87" s="7"/>
    </row>
    <row r="88" spans="2:10" ht="15.75" customHeight="1" x14ac:dyDescent="0.25">
      <c r="B88" s="133" t="s">
        <v>87</v>
      </c>
      <c r="C88" s="134"/>
      <c r="D88" s="134"/>
      <c r="E88" s="134"/>
      <c r="F88" s="134"/>
      <c r="G88" s="134"/>
      <c r="H88" s="134"/>
      <c r="I88" s="134"/>
      <c r="J88" s="134"/>
    </row>
    <row r="89" spans="2:10" ht="15.75" customHeight="1" x14ac:dyDescent="0.25">
      <c r="B89" s="72" t="s">
        <v>88</v>
      </c>
      <c r="C89" s="164" t="s">
        <v>89</v>
      </c>
      <c r="D89" s="148"/>
      <c r="E89" s="148"/>
      <c r="F89" s="148"/>
      <c r="G89" s="148"/>
      <c r="H89" s="149"/>
      <c r="I89" s="72" t="s">
        <v>26</v>
      </c>
      <c r="J89" s="72" t="s">
        <v>27</v>
      </c>
    </row>
    <row r="90" spans="2:10" ht="15.75" customHeight="1" x14ac:dyDescent="0.25">
      <c r="B90" s="53" t="s">
        <v>0</v>
      </c>
      <c r="C90" s="150" t="s">
        <v>90</v>
      </c>
      <c r="D90" s="148"/>
      <c r="E90" s="148"/>
      <c r="F90" s="148"/>
      <c r="G90" s="148"/>
      <c r="H90" s="149"/>
      <c r="I90" s="28"/>
      <c r="J90" s="29">
        <v>0</v>
      </c>
    </row>
    <row r="91" spans="2:10" ht="15.75" customHeight="1" x14ac:dyDescent="0.25">
      <c r="B91" s="147" t="s">
        <v>58</v>
      </c>
      <c r="C91" s="148"/>
      <c r="D91" s="148"/>
      <c r="E91" s="148"/>
      <c r="F91" s="148"/>
      <c r="G91" s="148"/>
      <c r="H91" s="148"/>
      <c r="I91" s="149"/>
      <c r="J91" s="66">
        <f>SUM(J90)</f>
        <v>0</v>
      </c>
    </row>
    <row r="92" spans="2:10" ht="15.75" customHeight="1" x14ac:dyDescent="0.25">
      <c r="B92" s="8"/>
      <c r="C92" s="9"/>
      <c r="D92" s="9"/>
      <c r="E92" s="9"/>
      <c r="F92" s="9"/>
      <c r="G92" s="9"/>
      <c r="H92" s="9"/>
      <c r="I92" s="7"/>
      <c r="J92" s="7"/>
    </row>
    <row r="93" spans="2:10" ht="15.75" customHeight="1" x14ac:dyDescent="0.25">
      <c r="B93" s="163" t="s">
        <v>91</v>
      </c>
      <c r="C93" s="134"/>
      <c r="D93" s="134"/>
      <c r="E93" s="134"/>
      <c r="F93" s="134"/>
      <c r="G93" s="134"/>
      <c r="H93" s="134"/>
      <c r="I93" s="134"/>
      <c r="J93" s="134"/>
    </row>
    <row r="94" spans="2:10" ht="15.75" customHeight="1" x14ac:dyDescent="0.25">
      <c r="B94" s="72">
        <v>4</v>
      </c>
      <c r="C94" s="164" t="s">
        <v>92</v>
      </c>
      <c r="D94" s="148"/>
      <c r="E94" s="148"/>
      <c r="F94" s="148"/>
      <c r="G94" s="148"/>
      <c r="H94" s="148"/>
      <c r="I94" s="149"/>
      <c r="J94" s="72" t="s">
        <v>27</v>
      </c>
    </row>
    <row r="95" spans="2:10" ht="15.75" customHeight="1" x14ac:dyDescent="0.25">
      <c r="B95" s="53" t="s">
        <v>93</v>
      </c>
      <c r="C95" s="150" t="s">
        <v>81</v>
      </c>
      <c r="D95" s="148"/>
      <c r="E95" s="148"/>
      <c r="F95" s="148"/>
      <c r="G95" s="148"/>
      <c r="H95" s="148"/>
      <c r="I95" s="149"/>
      <c r="J95" s="24">
        <f>J86</f>
        <v>0</v>
      </c>
    </row>
    <row r="96" spans="2:10" ht="15.75" customHeight="1" x14ac:dyDescent="0.25">
      <c r="B96" s="53" t="s">
        <v>88</v>
      </c>
      <c r="C96" s="150" t="s">
        <v>90</v>
      </c>
      <c r="D96" s="148"/>
      <c r="E96" s="148"/>
      <c r="F96" s="148"/>
      <c r="G96" s="148"/>
      <c r="H96" s="148"/>
      <c r="I96" s="149"/>
      <c r="J96" s="30">
        <f>J91</f>
        <v>0</v>
      </c>
    </row>
    <row r="97" spans="2:10" ht="15.75" customHeight="1" x14ac:dyDescent="0.25">
      <c r="B97" s="151" t="s">
        <v>67</v>
      </c>
      <c r="C97" s="148"/>
      <c r="D97" s="148"/>
      <c r="E97" s="148"/>
      <c r="F97" s="148"/>
      <c r="G97" s="148"/>
      <c r="H97" s="148"/>
      <c r="I97" s="149"/>
      <c r="J97" s="69">
        <f>ROUND(SUM(J95:J96),2)</f>
        <v>0</v>
      </c>
    </row>
    <row r="98" spans="2:10" ht="15.75" customHeight="1" x14ac:dyDescent="0.25">
      <c r="B98" s="8"/>
      <c r="C98" s="7"/>
      <c r="D98" s="7"/>
      <c r="E98" s="7"/>
      <c r="F98" s="7"/>
      <c r="G98" s="7"/>
      <c r="H98" s="7"/>
      <c r="I98" s="7"/>
      <c r="J98" s="7"/>
    </row>
    <row r="99" spans="2:10" ht="15.75" customHeight="1" x14ac:dyDescent="0.25">
      <c r="B99" s="8"/>
      <c r="C99" s="7"/>
      <c r="D99" s="7"/>
      <c r="E99" s="7"/>
      <c r="F99" s="7"/>
      <c r="G99" s="7"/>
      <c r="H99" s="7"/>
      <c r="I99" s="7"/>
      <c r="J99" s="7"/>
    </row>
    <row r="100" spans="2:10" ht="15.75" customHeight="1" x14ac:dyDescent="0.25">
      <c r="B100" s="131" t="s">
        <v>94</v>
      </c>
      <c r="C100" s="134"/>
      <c r="D100" s="134"/>
      <c r="E100" s="134"/>
      <c r="F100" s="134"/>
      <c r="G100" s="134"/>
      <c r="H100" s="134"/>
      <c r="I100" s="134"/>
      <c r="J100" s="134"/>
    </row>
    <row r="101" spans="2:10" ht="15.75" customHeight="1" x14ac:dyDescent="0.25">
      <c r="B101" s="72">
        <v>5</v>
      </c>
      <c r="C101" s="172" t="s">
        <v>95</v>
      </c>
      <c r="D101" s="148"/>
      <c r="E101" s="148"/>
      <c r="F101" s="148"/>
      <c r="G101" s="148"/>
      <c r="H101" s="148"/>
      <c r="I101" s="149"/>
      <c r="J101" s="72" t="s">
        <v>27</v>
      </c>
    </row>
    <row r="102" spans="2:10" ht="15.75" customHeight="1" x14ac:dyDescent="0.25">
      <c r="B102" s="53" t="s">
        <v>0</v>
      </c>
      <c r="C102" s="170" t="s">
        <v>96</v>
      </c>
      <c r="D102" s="148"/>
      <c r="E102" s="148"/>
      <c r="F102" s="148"/>
      <c r="G102" s="148"/>
      <c r="H102" s="148"/>
      <c r="I102" s="149"/>
      <c r="J102" s="20">
        <f>UNIF.!G13</f>
        <v>0</v>
      </c>
    </row>
    <row r="103" spans="2:10" ht="15.75" customHeight="1" x14ac:dyDescent="0.25">
      <c r="B103" s="53" t="s">
        <v>2</v>
      </c>
      <c r="C103" s="165" t="s">
        <v>97</v>
      </c>
      <c r="D103" s="148"/>
      <c r="E103" s="148"/>
      <c r="F103" s="148"/>
      <c r="G103" s="148"/>
      <c r="H103" s="148"/>
      <c r="I103" s="149"/>
      <c r="J103" s="20">
        <v>0</v>
      </c>
    </row>
    <row r="104" spans="2:10" ht="15.75" customHeight="1" x14ac:dyDescent="0.25">
      <c r="B104" s="53" t="s">
        <v>5</v>
      </c>
      <c r="C104" s="165" t="s">
        <v>98</v>
      </c>
      <c r="D104" s="148"/>
      <c r="E104" s="148"/>
      <c r="F104" s="148"/>
      <c r="G104" s="148"/>
      <c r="H104" s="148"/>
      <c r="I104" s="149"/>
      <c r="J104" s="20">
        <f>EQUIP.!H33</f>
        <v>0</v>
      </c>
    </row>
    <row r="105" spans="2:10" ht="15.75" customHeight="1" x14ac:dyDescent="0.25">
      <c r="B105" s="53" t="s">
        <v>7</v>
      </c>
      <c r="C105" s="165" t="s">
        <v>99</v>
      </c>
      <c r="D105" s="148"/>
      <c r="E105" s="148"/>
      <c r="F105" s="148"/>
      <c r="G105" s="148"/>
      <c r="H105" s="148"/>
      <c r="I105" s="149"/>
      <c r="J105" s="20">
        <v>0</v>
      </c>
    </row>
    <row r="106" spans="2:10" ht="15.75" customHeight="1" x14ac:dyDescent="0.25">
      <c r="B106" s="151" t="s">
        <v>100</v>
      </c>
      <c r="C106" s="148"/>
      <c r="D106" s="148"/>
      <c r="E106" s="148"/>
      <c r="F106" s="148"/>
      <c r="G106" s="148"/>
      <c r="H106" s="148"/>
      <c r="I106" s="149"/>
      <c r="J106" s="67">
        <f>SUM(J102:J105)</f>
        <v>0</v>
      </c>
    </row>
    <row r="107" spans="2:10" ht="15.75" customHeight="1" x14ac:dyDescent="0.25">
      <c r="B107" s="8"/>
      <c r="C107" s="7"/>
      <c r="D107" s="7"/>
      <c r="E107" s="7"/>
      <c r="F107" s="7"/>
      <c r="G107" s="7"/>
      <c r="H107" s="7"/>
      <c r="I107" s="7"/>
      <c r="J107" s="7"/>
    </row>
    <row r="108" spans="2:10" ht="15.75" customHeight="1" x14ac:dyDescent="0.25">
      <c r="B108" s="131" t="s">
        <v>101</v>
      </c>
      <c r="C108" s="134"/>
      <c r="D108" s="134"/>
      <c r="E108" s="134"/>
      <c r="F108" s="134"/>
      <c r="G108" s="134"/>
      <c r="H108" s="134"/>
      <c r="I108" s="134"/>
      <c r="J108" s="134"/>
    </row>
    <row r="109" spans="2:10" ht="15.75" customHeight="1" x14ac:dyDescent="0.25">
      <c r="B109" s="8"/>
      <c r="C109" s="7"/>
      <c r="D109" s="7"/>
      <c r="E109" s="7"/>
      <c r="F109" s="7"/>
      <c r="G109" s="7"/>
      <c r="H109" s="7"/>
      <c r="I109" s="7"/>
      <c r="J109" s="7"/>
    </row>
    <row r="110" spans="2:10" ht="15.75" customHeight="1" x14ac:dyDescent="0.25">
      <c r="B110" s="72">
        <v>5</v>
      </c>
      <c r="C110" s="172" t="s">
        <v>102</v>
      </c>
      <c r="D110" s="148"/>
      <c r="E110" s="148"/>
      <c r="F110" s="148"/>
      <c r="G110" s="148"/>
      <c r="H110" s="149"/>
      <c r="I110" s="72" t="s">
        <v>26</v>
      </c>
      <c r="J110" s="72" t="s">
        <v>27</v>
      </c>
    </row>
    <row r="111" spans="2:10" ht="15.75" customHeight="1" x14ac:dyDescent="0.25">
      <c r="B111" s="54" t="s">
        <v>0</v>
      </c>
      <c r="C111" s="160" t="s">
        <v>103</v>
      </c>
      <c r="D111" s="148"/>
      <c r="E111" s="148"/>
      <c r="F111" s="148"/>
      <c r="G111" s="148"/>
      <c r="H111" s="149"/>
      <c r="I111" s="111"/>
      <c r="J111" s="24">
        <f>J128*I111</f>
        <v>0</v>
      </c>
    </row>
    <row r="112" spans="2:10" ht="15.75" customHeight="1" x14ac:dyDescent="0.25">
      <c r="B112" s="54" t="s">
        <v>2</v>
      </c>
      <c r="C112" s="159" t="s">
        <v>104</v>
      </c>
      <c r="D112" s="148"/>
      <c r="E112" s="148"/>
      <c r="F112" s="148"/>
      <c r="G112" s="148"/>
      <c r="H112" s="149"/>
      <c r="I112" s="111"/>
      <c r="J112" s="24">
        <f>(J128+J111)*I112</f>
        <v>0</v>
      </c>
    </row>
    <row r="113" spans="2:13" ht="15.75" customHeight="1" x14ac:dyDescent="0.25">
      <c r="B113" s="54" t="s">
        <v>5</v>
      </c>
      <c r="C113" s="160" t="s">
        <v>105</v>
      </c>
      <c r="D113" s="148"/>
      <c r="E113" s="148"/>
      <c r="F113" s="148"/>
      <c r="G113" s="148"/>
      <c r="H113" s="149"/>
      <c r="I113" s="32"/>
      <c r="J113" s="28"/>
    </row>
    <row r="114" spans="2:13" ht="15.75" customHeight="1" x14ac:dyDescent="0.25">
      <c r="B114" s="53"/>
      <c r="C114" s="170" t="s">
        <v>106</v>
      </c>
      <c r="D114" s="148"/>
      <c r="E114" s="148"/>
      <c r="F114" s="148"/>
      <c r="G114" s="148"/>
      <c r="H114" s="149"/>
      <c r="I114" s="31"/>
      <c r="J114" s="24">
        <f>M128*I114</f>
        <v>0</v>
      </c>
    </row>
    <row r="115" spans="2:13" ht="15.75" customHeight="1" x14ac:dyDescent="0.25">
      <c r="B115" s="53"/>
      <c r="C115" s="170" t="s">
        <v>107</v>
      </c>
      <c r="D115" s="148"/>
      <c r="E115" s="148"/>
      <c r="F115" s="148"/>
      <c r="G115" s="148"/>
      <c r="H115" s="149"/>
      <c r="I115" s="33"/>
      <c r="J115" s="28"/>
    </row>
    <row r="116" spans="2:13" ht="15.75" customHeight="1" x14ac:dyDescent="0.25">
      <c r="B116" s="53"/>
      <c r="C116" s="170" t="s">
        <v>108</v>
      </c>
      <c r="D116" s="148"/>
      <c r="E116" s="148"/>
      <c r="F116" s="148"/>
      <c r="G116" s="148"/>
      <c r="H116" s="149"/>
      <c r="I116" s="31"/>
      <c r="J116" s="24">
        <f>M128*I116</f>
        <v>0</v>
      </c>
    </row>
    <row r="117" spans="2:13" ht="15.75" customHeight="1" x14ac:dyDescent="0.25">
      <c r="B117" s="53"/>
      <c r="C117" s="170" t="s">
        <v>109</v>
      </c>
      <c r="D117" s="148"/>
      <c r="E117" s="148"/>
      <c r="F117" s="148"/>
      <c r="G117" s="148"/>
      <c r="H117" s="149"/>
      <c r="I117" s="33"/>
      <c r="J117" s="28"/>
    </row>
    <row r="118" spans="2:13" ht="15.75" customHeight="1" x14ac:dyDescent="0.25">
      <c r="B118" s="151" t="s">
        <v>58</v>
      </c>
      <c r="C118" s="148"/>
      <c r="D118" s="148"/>
      <c r="E118" s="148"/>
      <c r="F118" s="148"/>
      <c r="G118" s="148"/>
      <c r="H118" s="148"/>
      <c r="I118" s="149"/>
      <c r="J118" s="68">
        <f>SUM(J111:J117)</f>
        <v>0</v>
      </c>
    </row>
    <row r="119" spans="2:13" ht="15.75" customHeight="1" x14ac:dyDescent="0.25">
      <c r="B119" s="8"/>
      <c r="C119" s="7"/>
      <c r="D119" s="7"/>
      <c r="E119" s="7"/>
      <c r="F119" s="7"/>
      <c r="G119" s="7"/>
      <c r="H119" s="7"/>
      <c r="I119" s="7"/>
      <c r="J119" s="7"/>
    </row>
    <row r="120" spans="2:13" ht="15.75" customHeight="1" x14ac:dyDescent="0.25">
      <c r="B120" s="131" t="s">
        <v>110</v>
      </c>
      <c r="C120" s="134"/>
      <c r="D120" s="134"/>
      <c r="E120" s="134"/>
      <c r="F120" s="134"/>
      <c r="G120" s="134"/>
      <c r="H120" s="134"/>
      <c r="I120" s="134"/>
      <c r="J120" s="134"/>
    </row>
    <row r="121" spans="2:13" ht="15.75" customHeight="1" x14ac:dyDescent="0.25">
      <c r="B121" s="8"/>
      <c r="C121" s="7"/>
      <c r="D121" s="7"/>
      <c r="E121" s="7"/>
      <c r="F121" s="7"/>
      <c r="G121" s="7"/>
      <c r="H121" s="7"/>
      <c r="I121" s="7"/>
      <c r="J121" s="7"/>
    </row>
    <row r="122" spans="2:13" ht="15.75" customHeight="1" x14ac:dyDescent="0.25">
      <c r="B122" s="73"/>
      <c r="C122" s="172" t="s">
        <v>111</v>
      </c>
      <c r="D122" s="148"/>
      <c r="E122" s="148"/>
      <c r="F122" s="148"/>
      <c r="G122" s="148"/>
      <c r="H122" s="148"/>
      <c r="I122" s="149"/>
      <c r="J122" s="72" t="s">
        <v>27</v>
      </c>
    </row>
    <row r="123" spans="2:13" ht="15.75" customHeight="1" x14ac:dyDescent="0.25">
      <c r="B123" s="53" t="s">
        <v>0</v>
      </c>
      <c r="C123" s="150" t="s">
        <v>112</v>
      </c>
      <c r="D123" s="148"/>
      <c r="E123" s="148"/>
      <c r="F123" s="148"/>
      <c r="G123" s="148"/>
      <c r="H123" s="148"/>
      <c r="I123" s="149"/>
      <c r="J123" s="13">
        <f>J30</f>
        <v>0</v>
      </c>
    </row>
    <row r="124" spans="2:13" ht="15.75" customHeight="1" x14ac:dyDescent="0.25">
      <c r="B124" s="53" t="s">
        <v>2</v>
      </c>
      <c r="C124" s="150" t="s">
        <v>113</v>
      </c>
      <c r="D124" s="148"/>
      <c r="E124" s="148"/>
      <c r="F124" s="148"/>
      <c r="G124" s="148"/>
      <c r="H124" s="148"/>
      <c r="I124" s="149"/>
      <c r="J124" s="13">
        <f>J65</f>
        <v>0</v>
      </c>
    </row>
    <row r="125" spans="2:13" ht="15.75" customHeight="1" x14ac:dyDescent="0.25">
      <c r="B125" s="53" t="s">
        <v>5</v>
      </c>
      <c r="C125" s="150" t="s">
        <v>114</v>
      </c>
      <c r="D125" s="148"/>
      <c r="E125" s="148"/>
      <c r="F125" s="148"/>
      <c r="G125" s="148"/>
      <c r="H125" s="148"/>
      <c r="I125" s="149"/>
      <c r="J125" s="13">
        <f>J75</f>
        <v>0</v>
      </c>
    </row>
    <row r="126" spans="2:13" ht="15.75" customHeight="1" x14ac:dyDescent="0.25">
      <c r="B126" s="53" t="s">
        <v>7</v>
      </c>
      <c r="C126" s="150" t="s">
        <v>115</v>
      </c>
      <c r="D126" s="148"/>
      <c r="E126" s="148"/>
      <c r="F126" s="148"/>
      <c r="G126" s="148"/>
      <c r="H126" s="148"/>
      <c r="I126" s="149"/>
      <c r="J126" s="13">
        <f>J97</f>
        <v>0</v>
      </c>
    </row>
    <row r="127" spans="2:13" ht="15.75" customHeight="1" x14ac:dyDescent="0.25">
      <c r="B127" s="53" t="s">
        <v>32</v>
      </c>
      <c r="C127" s="150" t="s">
        <v>116</v>
      </c>
      <c r="D127" s="148"/>
      <c r="E127" s="148"/>
      <c r="F127" s="148"/>
      <c r="G127" s="148"/>
      <c r="H127" s="148"/>
      <c r="I127" s="149"/>
      <c r="J127" s="14">
        <f>J106</f>
        <v>0</v>
      </c>
    </row>
    <row r="128" spans="2:13" ht="15.75" customHeight="1" x14ac:dyDescent="0.25">
      <c r="B128" s="168" t="s">
        <v>117</v>
      </c>
      <c r="C128" s="148"/>
      <c r="D128" s="148"/>
      <c r="E128" s="148"/>
      <c r="F128" s="148"/>
      <c r="G128" s="148"/>
      <c r="H128" s="148"/>
      <c r="I128" s="149"/>
      <c r="J128" s="67">
        <f>J123+J124+J125+J126+J127</f>
        <v>0</v>
      </c>
      <c r="K128">
        <f>J128+J111</f>
        <v>0</v>
      </c>
      <c r="L128">
        <f>K128+J112</f>
        <v>0</v>
      </c>
      <c r="M128">
        <f>L128/0.9135</f>
        <v>0</v>
      </c>
    </row>
    <row r="129" spans="2:10" ht="15.75" customHeight="1" x14ac:dyDescent="0.25">
      <c r="B129" s="53" t="s">
        <v>32</v>
      </c>
      <c r="C129" s="150" t="s">
        <v>118</v>
      </c>
      <c r="D129" s="148"/>
      <c r="E129" s="148"/>
      <c r="F129" s="148"/>
      <c r="G129" s="148"/>
      <c r="H129" s="148"/>
      <c r="I129" s="149"/>
      <c r="J129" s="13">
        <f>J118</f>
        <v>0</v>
      </c>
    </row>
    <row r="130" spans="2:10" ht="15.75" customHeight="1" x14ac:dyDescent="0.25">
      <c r="B130" s="151" t="s">
        <v>119</v>
      </c>
      <c r="C130" s="148"/>
      <c r="D130" s="148"/>
      <c r="E130" s="148"/>
      <c r="F130" s="148"/>
      <c r="G130" s="148"/>
      <c r="H130" s="148"/>
      <c r="I130" s="149"/>
      <c r="J130" s="67">
        <f>J128+J129</f>
        <v>0</v>
      </c>
    </row>
    <row r="131" spans="2:10" ht="15.75" customHeight="1" x14ac:dyDescent="0.25">
      <c r="B131" s="8"/>
      <c r="C131" s="7"/>
      <c r="D131" s="7"/>
      <c r="E131" s="7"/>
      <c r="F131" s="7"/>
      <c r="G131" s="7"/>
      <c r="H131" s="7"/>
      <c r="I131" s="7"/>
      <c r="J131" s="7"/>
    </row>
    <row r="132" spans="2:10" ht="15.75" customHeight="1" x14ac:dyDescent="0.25">
      <c r="B132" s="131" t="s">
        <v>120</v>
      </c>
      <c r="C132" s="134"/>
      <c r="D132" s="134"/>
      <c r="E132" s="134"/>
      <c r="F132" s="134"/>
      <c r="G132" s="134"/>
      <c r="H132" s="134"/>
      <c r="I132" s="134"/>
      <c r="J132" s="134"/>
    </row>
    <row r="133" spans="2:10" ht="15.75" customHeight="1" x14ac:dyDescent="0.25">
      <c r="B133" s="8"/>
      <c r="C133" s="7"/>
      <c r="D133" s="7"/>
      <c r="E133" s="7"/>
      <c r="F133" s="7"/>
      <c r="G133" s="7"/>
      <c r="H133" s="7"/>
      <c r="I133" s="7"/>
      <c r="J133" s="7"/>
    </row>
    <row r="134" spans="2:10" x14ac:dyDescent="0.25">
      <c r="B134" s="152" t="s">
        <v>121</v>
      </c>
      <c r="C134" s="186"/>
      <c r="D134" s="153"/>
      <c r="E134" s="152" t="s">
        <v>165</v>
      </c>
      <c r="F134" s="153"/>
      <c r="G134" s="152" t="s">
        <v>166</v>
      </c>
      <c r="H134" s="152" t="s">
        <v>167</v>
      </c>
      <c r="I134" s="152" t="s">
        <v>168</v>
      </c>
      <c r="J134" s="152" t="s">
        <v>169</v>
      </c>
    </row>
    <row r="135" spans="2:10" x14ac:dyDescent="0.25">
      <c r="B135" s="154"/>
      <c r="C135" s="178"/>
      <c r="D135" s="155"/>
      <c r="E135" s="154"/>
      <c r="F135" s="155"/>
      <c r="G135" s="158"/>
      <c r="H135" s="158"/>
      <c r="I135" s="158"/>
      <c r="J135" s="158"/>
    </row>
    <row r="136" spans="2:10" ht="15.75" customHeight="1" x14ac:dyDescent="0.25">
      <c r="B136" s="75" t="s">
        <v>127</v>
      </c>
      <c r="C136" s="187" t="str">
        <f>C8</f>
        <v>MONITOR CFTV 12x36 DIURNO</v>
      </c>
      <c r="D136" s="149"/>
      <c r="E136" s="188">
        <f>J130</f>
        <v>0</v>
      </c>
      <c r="F136" s="149"/>
      <c r="G136" s="75">
        <v>2</v>
      </c>
      <c r="H136" s="76">
        <f>E136*G136</f>
        <v>0</v>
      </c>
      <c r="I136" s="77"/>
      <c r="J136" s="76">
        <f>H136*I136</f>
        <v>0</v>
      </c>
    </row>
    <row r="137" spans="2:10" ht="15.75" customHeight="1" x14ac:dyDescent="0.25">
      <c r="B137" s="185" t="s">
        <v>129</v>
      </c>
      <c r="C137" s="148"/>
      <c r="D137" s="148"/>
      <c r="E137" s="148"/>
      <c r="F137" s="148"/>
      <c r="G137" s="148"/>
      <c r="H137" s="148"/>
      <c r="I137" s="149"/>
      <c r="J137" s="79">
        <f>J136</f>
        <v>0</v>
      </c>
    </row>
    <row r="138" spans="2:10" ht="15.75" customHeight="1" x14ac:dyDescent="0.25">
      <c r="B138" s="8"/>
      <c r="C138" s="7"/>
      <c r="D138" s="7"/>
      <c r="E138" s="7"/>
      <c r="F138" s="7"/>
      <c r="G138" s="7"/>
      <c r="H138" s="7"/>
      <c r="I138" s="7"/>
      <c r="J138" s="7"/>
    </row>
    <row r="139" spans="2:10" ht="15.75" customHeight="1" x14ac:dyDescent="0.25">
      <c r="B139" s="131" t="s">
        <v>130</v>
      </c>
      <c r="C139" s="134"/>
      <c r="D139" s="134"/>
      <c r="E139" s="134"/>
      <c r="F139" s="134"/>
      <c r="G139" s="134"/>
      <c r="H139" s="134"/>
      <c r="I139" s="134"/>
      <c r="J139" s="134"/>
    </row>
    <row r="140" spans="2:10" ht="15.75" customHeight="1" x14ac:dyDescent="0.25">
      <c r="B140" s="8"/>
      <c r="C140" s="7"/>
      <c r="D140" s="7"/>
      <c r="E140" s="7"/>
      <c r="F140" s="7"/>
      <c r="G140" s="7"/>
      <c r="H140" s="7"/>
      <c r="I140" s="7"/>
      <c r="J140" s="7"/>
    </row>
    <row r="141" spans="2:10" ht="15.75" customHeight="1" x14ac:dyDescent="0.25">
      <c r="B141" s="55"/>
      <c r="C141" s="167" t="s">
        <v>131</v>
      </c>
      <c r="D141" s="148"/>
      <c r="E141" s="148"/>
      <c r="F141" s="148"/>
      <c r="G141" s="148"/>
      <c r="H141" s="148"/>
      <c r="I141" s="148"/>
      <c r="J141" s="149"/>
    </row>
    <row r="142" spans="2:10" ht="15.75" customHeight="1" x14ac:dyDescent="0.25">
      <c r="B142" s="72"/>
      <c r="C142" s="164" t="s">
        <v>132</v>
      </c>
      <c r="D142" s="148"/>
      <c r="E142" s="148"/>
      <c r="F142" s="148"/>
      <c r="G142" s="148"/>
      <c r="H142" s="148"/>
      <c r="I142" s="149"/>
      <c r="J142" s="72" t="s">
        <v>27</v>
      </c>
    </row>
    <row r="143" spans="2:10" ht="15.75" customHeight="1" x14ac:dyDescent="0.25">
      <c r="B143" s="62" t="s">
        <v>0</v>
      </c>
      <c r="C143" s="161" t="s">
        <v>133</v>
      </c>
      <c r="D143" s="148"/>
      <c r="E143" s="148"/>
      <c r="F143" s="148"/>
      <c r="G143" s="148"/>
      <c r="H143" s="148"/>
      <c r="I143" s="149"/>
      <c r="J143" s="63">
        <f>H136</f>
        <v>0</v>
      </c>
    </row>
    <row r="144" spans="2:10" ht="15.75" customHeight="1" x14ac:dyDescent="0.25">
      <c r="B144" s="62" t="s">
        <v>2</v>
      </c>
      <c r="C144" s="161" t="s">
        <v>134</v>
      </c>
      <c r="D144" s="148"/>
      <c r="E144" s="148"/>
      <c r="F144" s="148"/>
      <c r="G144" s="148"/>
      <c r="H144" s="148"/>
      <c r="I144" s="149"/>
      <c r="J144" s="64">
        <f>J137</f>
        <v>0</v>
      </c>
    </row>
    <row r="145" spans="2:10" ht="15.75" customHeight="1" x14ac:dyDescent="0.25">
      <c r="B145" s="65" t="s">
        <v>5</v>
      </c>
      <c r="C145" s="168" t="s">
        <v>135</v>
      </c>
      <c r="D145" s="148"/>
      <c r="E145" s="148"/>
      <c r="F145" s="148"/>
      <c r="G145" s="148"/>
      <c r="H145" s="148"/>
      <c r="I145" s="149"/>
      <c r="J145" s="66">
        <f>J144*12</f>
        <v>0</v>
      </c>
    </row>
    <row r="146" spans="2:10" ht="15.75" customHeight="1" x14ac:dyDescent="0.25">
      <c r="B146" s="8"/>
      <c r="C146" s="7"/>
      <c r="D146" s="7"/>
      <c r="E146" s="7"/>
      <c r="F146" s="7"/>
      <c r="G146" s="7"/>
      <c r="H146" s="7"/>
      <c r="I146" s="7"/>
      <c r="J146" s="7"/>
    </row>
    <row r="147" spans="2:10" ht="15.75" customHeight="1" x14ac:dyDescent="0.25">
      <c r="B147" s="8" t="s">
        <v>136</v>
      </c>
      <c r="C147" s="7"/>
      <c r="D147" s="7"/>
      <c r="E147" s="7"/>
      <c r="F147" s="7"/>
      <c r="G147" s="7"/>
      <c r="H147" s="7"/>
      <c r="I147" s="7"/>
      <c r="J147" s="7"/>
    </row>
    <row r="148" spans="2:10" ht="15.75" customHeight="1" x14ac:dyDescent="0.25">
      <c r="B148" s="166">
        <f>RESUMO!B19</f>
        <v>0</v>
      </c>
      <c r="C148" s="134"/>
      <c r="D148" s="134"/>
      <c r="E148" s="134"/>
      <c r="F148" s="7"/>
      <c r="G148" s="7"/>
      <c r="H148" s="7"/>
      <c r="I148" s="7"/>
      <c r="J148" s="7"/>
    </row>
    <row r="149" spans="2:10" ht="18.75" customHeight="1" x14ac:dyDescent="0.3">
      <c r="B149" s="8"/>
      <c r="C149" s="85"/>
      <c r="D149" s="85"/>
      <c r="E149" s="7"/>
      <c r="F149" s="7"/>
      <c r="G149" s="7"/>
      <c r="H149" s="7"/>
      <c r="I149" s="7"/>
      <c r="J149" s="7"/>
    </row>
  </sheetData>
  <mergeCells count="139">
    <mergeCell ref="C143:I143"/>
    <mergeCell ref="B128:I128"/>
    <mergeCell ref="B88:J88"/>
    <mergeCell ref="B137:I137"/>
    <mergeCell ref="B134:D135"/>
    <mergeCell ref="C127:I127"/>
    <mergeCell ref="C16:H16"/>
    <mergeCell ref="B77:J77"/>
    <mergeCell ref="C90:H90"/>
    <mergeCell ref="C46:H46"/>
    <mergeCell ref="C64:I64"/>
    <mergeCell ref="C55:H55"/>
    <mergeCell ref="C136:D136"/>
    <mergeCell ref="E136:F136"/>
    <mergeCell ref="C26:H26"/>
    <mergeCell ref="B139:J139"/>
    <mergeCell ref="C25:H25"/>
    <mergeCell ref="B67:J67"/>
    <mergeCell ref="C57:H57"/>
    <mergeCell ref="C122:I122"/>
    <mergeCell ref="C124:I124"/>
    <mergeCell ref="C129:I129"/>
    <mergeCell ref="C72:H72"/>
    <mergeCell ref="C28:H28"/>
    <mergeCell ref="C69:H69"/>
    <mergeCell ref="B1:E1"/>
    <mergeCell ref="B12:J12"/>
    <mergeCell ref="C85:H85"/>
    <mergeCell ref="B39:J39"/>
    <mergeCell ref="C126:I126"/>
    <mergeCell ref="C115:H115"/>
    <mergeCell ref="C71:H71"/>
    <mergeCell ref="C79:H79"/>
    <mergeCell ref="C17:H17"/>
    <mergeCell ref="I3:J3"/>
    <mergeCell ref="I5:J5"/>
    <mergeCell ref="B148:E148"/>
    <mergeCell ref="C22:H22"/>
    <mergeCell ref="C96:I96"/>
    <mergeCell ref="C114:H114"/>
    <mergeCell ref="C3:H3"/>
    <mergeCell ref="C141:J141"/>
    <mergeCell ref="B78:J78"/>
    <mergeCell ref="I16:J16"/>
    <mergeCell ref="C52:H52"/>
    <mergeCell ref="C48:H48"/>
    <mergeCell ref="I18:J18"/>
    <mergeCell ref="C29:H29"/>
    <mergeCell ref="C81:H81"/>
    <mergeCell ref="C94:I94"/>
    <mergeCell ref="C53:H53"/>
    <mergeCell ref="B120:J120"/>
    <mergeCell ref="C40:H40"/>
    <mergeCell ref="C125:I125"/>
    <mergeCell ref="C15:H15"/>
    <mergeCell ref="C8:G8"/>
    <mergeCell ref="C24:H24"/>
    <mergeCell ref="C89:H89"/>
    <mergeCell ref="C42:H42"/>
    <mergeCell ref="C145:I145"/>
    <mergeCell ref="I134:I135"/>
    <mergeCell ref="B93:J93"/>
    <mergeCell ref="C101:I101"/>
    <mergeCell ref="C35:H35"/>
    <mergeCell ref="B13:J13"/>
    <mergeCell ref="C68:H68"/>
    <mergeCell ref="C83:H83"/>
    <mergeCell ref="I8:J8"/>
    <mergeCell ref="J134:J135"/>
    <mergeCell ref="I15:J15"/>
    <mergeCell ref="C84:H84"/>
    <mergeCell ref="C111:H111"/>
    <mergeCell ref="C74:H74"/>
    <mergeCell ref="B118:I118"/>
    <mergeCell ref="C117:H117"/>
    <mergeCell ref="C123:I123"/>
    <mergeCell ref="C95:I95"/>
    <mergeCell ref="B130:I130"/>
    <mergeCell ref="B132:J132"/>
    <mergeCell ref="B86:H86"/>
    <mergeCell ref="C18:H18"/>
    <mergeCell ref="B60:J60"/>
    <mergeCell ref="I17:J17"/>
    <mergeCell ref="C102:I102"/>
    <mergeCell ref="I2:J2"/>
    <mergeCell ref="B49:H49"/>
    <mergeCell ref="C63:I63"/>
    <mergeCell ref="C103:I103"/>
    <mergeCell ref="B10:J10"/>
    <mergeCell ref="C14:H14"/>
    <mergeCell ref="C7:G7"/>
    <mergeCell ref="C23:H23"/>
    <mergeCell ref="C104:I104"/>
    <mergeCell ref="C82:H82"/>
    <mergeCell ref="B37:H37"/>
    <mergeCell ref="B20:J20"/>
    <mergeCell ref="I14:J14"/>
    <mergeCell ref="B51:J51"/>
    <mergeCell ref="B100:J100"/>
    <mergeCell ref="B58:I58"/>
    <mergeCell ref="I4:J4"/>
    <mergeCell ref="B30:I30"/>
    <mergeCell ref="C2:H2"/>
    <mergeCell ref="I7:J7"/>
    <mergeCell ref="C44:H44"/>
    <mergeCell ref="C36:H36"/>
    <mergeCell ref="C5:H5"/>
    <mergeCell ref="C105:I105"/>
    <mergeCell ref="C45:H45"/>
    <mergeCell ref="B97:I97"/>
    <mergeCell ref="B75:H75"/>
    <mergeCell ref="C61:I61"/>
    <mergeCell ref="C110:H110"/>
    <mergeCell ref="B32:J32"/>
    <mergeCell ref="B108:J108"/>
    <mergeCell ref="C80:H80"/>
    <mergeCell ref="C112:H112"/>
    <mergeCell ref="C4:H4"/>
    <mergeCell ref="C113:H113"/>
    <mergeCell ref="C70:H70"/>
    <mergeCell ref="C144:I144"/>
    <mergeCell ref="C62:I62"/>
    <mergeCell ref="C54:H54"/>
    <mergeCell ref="B33:J33"/>
    <mergeCell ref="B91:I91"/>
    <mergeCell ref="C41:H41"/>
    <mergeCell ref="B65:I65"/>
    <mergeCell ref="C47:H47"/>
    <mergeCell ref="E134:F135"/>
    <mergeCell ref="B106:I106"/>
    <mergeCell ref="C56:H56"/>
    <mergeCell ref="C34:H34"/>
    <mergeCell ref="G134:G135"/>
    <mergeCell ref="C43:H43"/>
    <mergeCell ref="C27:H27"/>
    <mergeCell ref="H134:H135"/>
    <mergeCell ref="C73:H73"/>
    <mergeCell ref="C142:I142"/>
    <mergeCell ref="C116:H116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4" tint="-0.249977111117893"/>
  </sheetPr>
  <dimension ref="A1:AD164"/>
  <sheetViews>
    <sheetView topLeftCell="A132" workbookViewId="0">
      <selection activeCell="A148" sqref="A148:XFD164"/>
    </sheetView>
  </sheetViews>
  <sheetFormatPr defaultRowHeight="15" x14ac:dyDescent="0.25"/>
  <cols>
    <col min="1" max="1" width="9.140625" style="110" customWidth="1"/>
    <col min="2" max="2" width="15.5703125" customWidth="1"/>
    <col min="8" max="8" width="36.5703125" customWidth="1"/>
    <col min="9" max="9" width="11.28515625" customWidth="1"/>
    <col min="10" max="10" width="24.5703125" customWidth="1"/>
    <col min="11" max="13" width="9.140625" style="110" hidden="1" customWidth="1"/>
    <col min="14" max="16" width="9.140625" style="110" customWidth="1"/>
    <col min="17" max="30" width="9.140625" style="110"/>
  </cols>
  <sheetData>
    <row r="1" spans="2:10" ht="15.75" customHeight="1" x14ac:dyDescent="0.25">
      <c r="B1" s="177"/>
      <c r="C1" s="178"/>
      <c r="D1" s="178"/>
      <c r="E1" s="178"/>
      <c r="F1" s="7"/>
      <c r="G1" s="7"/>
      <c r="H1" s="7"/>
      <c r="I1" s="7"/>
      <c r="J1" s="7"/>
    </row>
    <row r="2" spans="2:10" ht="15.75" customHeight="1" x14ac:dyDescent="0.25">
      <c r="B2" s="53" t="s">
        <v>0</v>
      </c>
      <c r="C2" s="162" t="s">
        <v>1</v>
      </c>
      <c r="D2" s="148"/>
      <c r="E2" s="148"/>
      <c r="F2" s="148"/>
      <c r="G2" s="148"/>
      <c r="H2" s="149"/>
      <c r="I2" s="173"/>
      <c r="J2" s="149"/>
    </row>
    <row r="3" spans="2:10" ht="15.75" customHeight="1" x14ac:dyDescent="0.25">
      <c r="B3" s="53" t="s">
        <v>2</v>
      </c>
      <c r="C3" s="162" t="s">
        <v>3</v>
      </c>
      <c r="D3" s="148"/>
      <c r="E3" s="148"/>
      <c r="F3" s="148"/>
      <c r="G3" s="148"/>
      <c r="H3" s="149"/>
      <c r="I3" s="182" t="s">
        <v>4</v>
      </c>
      <c r="J3" s="149"/>
    </row>
    <row r="4" spans="2:10" ht="15.75" customHeight="1" x14ac:dyDescent="0.25">
      <c r="B4" s="102" t="s">
        <v>5</v>
      </c>
      <c r="C4" s="180" t="s">
        <v>6</v>
      </c>
      <c r="D4" s="148"/>
      <c r="E4" s="148"/>
      <c r="F4" s="148"/>
      <c r="G4" s="148"/>
      <c r="H4" s="149"/>
      <c r="I4" s="179"/>
      <c r="J4" s="149"/>
    </row>
    <row r="5" spans="2:10" ht="15.75" customHeight="1" x14ac:dyDescent="0.25">
      <c r="B5" s="53" t="s">
        <v>7</v>
      </c>
      <c r="C5" s="162" t="s">
        <v>8</v>
      </c>
      <c r="D5" s="148"/>
      <c r="E5" s="148"/>
      <c r="F5" s="148"/>
      <c r="G5" s="148"/>
      <c r="H5" s="149"/>
      <c r="I5" s="175"/>
      <c r="J5" s="149"/>
    </row>
    <row r="6" spans="2:10" ht="15.75" customHeight="1" x14ac:dyDescent="0.25">
      <c r="B6" s="8"/>
      <c r="C6" s="7"/>
      <c r="D6" s="7"/>
      <c r="E6" s="7"/>
      <c r="F6" s="7"/>
      <c r="G6" s="7"/>
      <c r="H6" s="7"/>
      <c r="I6" s="7"/>
      <c r="J6" s="7"/>
    </row>
    <row r="7" spans="2:10" ht="15.75" customHeight="1" x14ac:dyDescent="0.25">
      <c r="B7" s="72" t="s">
        <v>0</v>
      </c>
      <c r="C7" s="164" t="s">
        <v>9</v>
      </c>
      <c r="D7" s="148"/>
      <c r="E7" s="148"/>
      <c r="F7" s="148"/>
      <c r="G7" s="149"/>
      <c r="H7" s="72" t="s">
        <v>10</v>
      </c>
      <c r="I7" s="164" t="s">
        <v>11</v>
      </c>
      <c r="J7" s="149"/>
    </row>
    <row r="8" spans="2:10" ht="15.75" customHeight="1" x14ac:dyDescent="0.25">
      <c r="B8" s="72" t="s">
        <v>2</v>
      </c>
      <c r="C8" s="164" t="s">
        <v>174</v>
      </c>
      <c r="D8" s="148"/>
      <c r="E8" s="148"/>
      <c r="F8" s="148"/>
      <c r="G8" s="149"/>
      <c r="H8" s="74" t="s">
        <v>13</v>
      </c>
      <c r="I8" s="164"/>
      <c r="J8" s="149"/>
    </row>
    <row r="9" spans="2:10" ht="15.75" customHeight="1" x14ac:dyDescent="0.25">
      <c r="B9" s="8"/>
      <c r="C9" s="7" t="s">
        <v>14</v>
      </c>
      <c r="D9" s="7"/>
      <c r="E9" s="7"/>
      <c r="F9" s="7"/>
      <c r="G9" s="7"/>
      <c r="H9" s="7"/>
      <c r="I9" s="7"/>
      <c r="J9" s="7"/>
    </row>
    <row r="10" spans="2:10" ht="15.75" customHeight="1" x14ac:dyDescent="0.25">
      <c r="B10" s="131" t="s">
        <v>15</v>
      </c>
      <c r="C10" s="134"/>
      <c r="D10" s="134"/>
      <c r="E10" s="134"/>
      <c r="F10" s="134"/>
      <c r="G10" s="134"/>
      <c r="H10" s="134"/>
      <c r="I10" s="134"/>
      <c r="J10" s="134"/>
    </row>
    <row r="11" spans="2:10" ht="15.75" customHeight="1" x14ac:dyDescent="0.25">
      <c r="B11" s="8"/>
      <c r="C11" s="7"/>
      <c r="D11" s="7"/>
      <c r="E11" s="7"/>
      <c r="F11" s="7"/>
      <c r="G11" s="7"/>
      <c r="H11" s="7"/>
      <c r="I11" s="7"/>
      <c r="J11" s="7"/>
    </row>
    <row r="12" spans="2:10" ht="15.75" customHeight="1" x14ac:dyDescent="0.25">
      <c r="B12" s="184" t="s">
        <v>16</v>
      </c>
      <c r="C12" s="178"/>
      <c r="D12" s="178"/>
      <c r="E12" s="178"/>
      <c r="F12" s="178"/>
      <c r="G12" s="178"/>
      <c r="H12" s="178"/>
      <c r="I12" s="178"/>
      <c r="J12" s="178"/>
    </row>
    <row r="13" spans="2:10" ht="15.75" customHeight="1" x14ac:dyDescent="0.25">
      <c r="B13" s="172" t="s">
        <v>17</v>
      </c>
      <c r="C13" s="148"/>
      <c r="D13" s="148"/>
      <c r="E13" s="148"/>
      <c r="F13" s="148"/>
      <c r="G13" s="148"/>
      <c r="H13" s="148"/>
      <c r="I13" s="148"/>
      <c r="J13" s="149"/>
    </row>
    <row r="14" spans="2:10" ht="15.75" customHeight="1" x14ac:dyDescent="0.25">
      <c r="B14" s="53">
        <v>1</v>
      </c>
      <c r="C14" s="174" t="s">
        <v>18</v>
      </c>
      <c r="D14" s="148"/>
      <c r="E14" s="148"/>
      <c r="F14" s="148"/>
      <c r="G14" s="148"/>
      <c r="H14" s="149"/>
      <c r="I14" s="176" t="s">
        <v>19</v>
      </c>
      <c r="J14" s="149"/>
    </row>
    <row r="15" spans="2:10" ht="15.75" customHeight="1" x14ac:dyDescent="0.25">
      <c r="B15" s="53">
        <v>2</v>
      </c>
      <c r="C15" s="159" t="s">
        <v>20</v>
      </c>
      <c r="D15" s="148"/>
      <c r="E15" s="148"/>
      <c r="F15" s="148"/>
      <c r="G15" s="148"/>
      <c r="H15" s="149"/>
      <c r="I15" s="181"/>
      <c r="J15" s="149"/>
    </row>
    <row r="16" spans="2:10" ht="15.75" customHeight="1" x14ac:dyDescent="0.25">
      <c r="B16" s="53">
        <v>3</v>
      </c>
      <c r="C16" s="159" t="s">
        <v>21</v>
      </c>
      <c r="D16" s="148"/>
      <c r="E16" s="148"/>
      <c r="F16" s="148"/>
      <c r="G16" s="148"/>
      <c r="H16" s="149"/>
      <c r="I16" s="162" t="str">
        <f>C8</f>
        <v>MONITOR CFTV 12x36 NOTURNO</v>
      </c>
      <c r="J16" s="149"/>
    </row>
    <row r="17" spans="2:10" ht="15.75" customHeight="1" x14ac:dyDescent="0.25">
      <c r="B17" s="53">
        <v>4</v>
      </c>
      <c r="C17" s="159" t="s">
        <v>22</v>
      </c>
      <c r="D17" s="148"/>
      <c r="E17" s="148"/>
      <c r="F17" s="148"/>
      <c r="G17" s="148"/>
      <c r="H17" s="149"/>
      <c r="I17" s="183"/>
      <c r="J17" s="149"/>
    </row>
    <row r="18" spans="2:10" ht="15.75" customHeight="1" x14ac:dyDescent="0.25">
      <c r="B18" s="53">
        <v>5</v>
      </c>
      <c r="C18" s="159" t="s">
        <v>23</v>
      </c>
      <c r="D18" s="148"/>
      <c r="E18" s="148"/>
      <c r="F18" s="148"/>
      <c r="G18" s="148"/>
      <c r="H18" s="149"/>
      <c r="I18" s="190">
        <f>I15</f>
        <v>0</v>
      </c>
      <c r="J18" s="149"/>
    </row>
    <row r="19" spans="2:10" ht="15.75" customHeight="1" x14ac:dyDescent="0.25">
      <c r="B19" s="8"/>
      <c r="C19" s="9"/>
      <c r="D19" s="9"/>
      <c r="E19" s="9"/>
      <c r="F19" s="9"/>
      <c r="G19" s="9"/>
      <c r="H19" s="9"/>
      <c r="I19" s="10"/>
      <c r="J19" s="10"/>
    </row>
    <row r="20" spans="2:10" ht="15.75" customHeight="1" x14ac:dyDescent="0.25">
      <c r="B20" s="131" t="s">
        <v>24</v>
      </c>
      <c r="C20" s="134"/>
      <c r="D20" s="134"/>
      <c r="E20" s="134"/>
      <c r="F20" s="134"/>
      <c r="G20" s="134"/>
      <c r="H20" s="134"/>
      <c r="I20" s="134"/>
      <c r="J20" s="134"/>
    </row>
    <row r="21" spans="2:10" ht="15.75" customHeight="1" x14ac:dyDescent="0.25">
      <c r="B21" s="8"/>
      <c r="C21" s="7"/>
      <c r="D21" s="7"/>
      <c r="E21" s="7"/>
      <c r="F21" s="7"/>
      <c r="G21" s="7"/>
      <c r="H21" s="7"/>
      <c r="I21" s="7"/>
      <c r="J21" s="7"/>
    </row>
    <row r="22" spans="2:10" ht="15.75" customHeight="1" x14ac:dyDescent="0.25">
      <c r="B22" s="72">
        <v>1</v>
      </c>
      <c r="C22" s="164" t="s">
        <v>25</v>
      </c>
      <c r="D22" s="148"/>
      <c r="E22" s="148"/>
      <c r="F22" s="148"/>
      <c r="G22" s="148"/>
      <c r="H22" s="149"/>
      <c r="I22" s="72" t="s">
        <v>26</v>
      </c>
      <c r="J22" s="72" t="s">
        <v>27</v>
      </c>
    </row>
    <row r="23" spans="2:10" ht="15.75" customHeight="1" x14ac:dyDescent="0.25">
      <c r="B23" s="103" t="s">
        <v>0</v>
      </c>
      <c r="C23" s="156" t="s">
        <v>28</v>
      </c>
      <c r="D23" s="148"/>
      <c r="E23" s="148"/>
      <c r="F23" s="148"/>
      <c r="G23" s="148"/>
      <c r="H23" s="149"/>
      <c r="I23" s="104"/>
      <c r="J23" s="105">
        <f>I15</f>
        <v>0</v>
      </c>
    </row>
    <row r="24" spans="2:10" ht="15.75" customHeight="1" x14ac:dyDescent="0.25">
      <c r="B24" s="53" t="s">
        <v>2</v>
      </c>
      <c r="C24" s="150" t="s">
        <v>29</v>
      </c>
      <c r="D24" s="148"/>
      <c r="E24" s="148"/>
      <c r="F24" s="148"/>
      <c r="G24" s="148"/>
      <c r="H24" s="149"/>
      <c r="I24" s="12"/>
      <c r="J24" s="13">
        <f>J23*I24</f>
        <v>0</v>
      </c>
    </row>
    <row r="25" spans="2:10" ht="15.75" customHeight="1" x14ac:dyDescent="0.25">
      <c r="B25" s="53" t="s">
        <v>5</v>
      </c>
      <c r="C25" s="150" t="s">
        <v>30</v>
      </c>
      <c r="D25" s="148"/>
      <c r="E25" s="148"/>
      <c r="F25" s="148"/>
      <c r="G25" s="148"/>
      <c r="H25" s="149"/>
      <c r="I25" s="12"/>
      <c r="J25" s="13">
        <f>937*I25</f>
        <v>0</v>
      </c>
    </row>
    <row r="26" spans="2:10" ht="15.75" customHeight="1" x14ac:dyDescent="0.25">
      <c r="B26" s="53" t="s">
        <v>7</v>
      </c>
      <c r="C26" s="150" t="s">
        <v>31</v>
      </c>
      <c r="D26" s="148"/>
      <c r="E26" s="148"/>
      <c r="F26" s="148"/>
      <c r="G26" s="148"/>
      <c r="H26" s="149"/>
      <c r="I26" s="11"/>
      <c r="J26" s="13">
        <f>(J23+J24)/220*0.3*120</f>
        <v>0</v>
      </c>
    </row>
    <row r="27" spans="2:10" ht="15.75" customHeight="1" x14ac:dyDescent="0.25">
      <c r="B27" s="53" t="s">
        <v>32</v>
      </c>
      <c r="C27" s="150" t="s">
        <v>162</v>
      </c>
      <c r="D27" s="148"/>
      <c r="E27" s="148"/>
      <c r="F27" s="148"/>
      <c r="G27" s="148"/>
      <c r="H27" s="149"/>
      <c r="I27" s="11"/>
      <c r="J27" s="13">
        <f>((J23+J24)/220)*1.6*15</f>
        <v>0</v>
      </c>
    </row>
    <row r="28" spans="2:10" ht="15.75" customHeight="1" x14ac:dyDescent="0.25">
      <c r="B28" s="53" t="s">
        <v>34</v>
      </c>
      <c r="C28" s="150" t="s">
        <v>35</v>
      </c>
      <c r="D28" s="148"/>
      <c r="E28" s="148"/>
      <c r="F28" s="148"/>
      <c r="G28" s="148"/>
      <c r="H28" s="149"/>
      <c r="I28" s="11"/>
      <c r="J28" s="13">
        <v>0</v>
      </c>
    </row>
    <row r="29" spans="2:10" ht="15.75" customHeight="1" x14ac:dyDescent="0.25">
      <c r="B29" s="53" t="s">
        <v>36</v>
      </c>
      <c r="C29" s="150" t="s">
        <v>37</v>
      </c>
      <c r="D29" s="148"/>
      <c r="E29" s="148"/>
      <c r="F29" s="148"/>
      <c r="G29" s="148"/>
      <c r="H29" s="149"/>
      <c r="I29" s="11"/>
      <c r="J29" s="14">
        <f>((((J23+J24)/220)*1.5)*1)*15</f>
        <v>0</v>
      </c>
    </row>
    <row r="30" spans="2:10" ht="15.75" customHeight="1" x14ac:dyDescent="0.25">
      <c r="B30" s="151" t="s">
        <v>38</v>
      </c>
      <c r="C30" s="148"/>
      <c r="D30" s="148"/>
      <c r="E30" s="148"/>
      <c r="F30" s="148"/>
      <c r="G30" s="148"/>
      <c r="H30" s="148"/>
      <c r="I30" s="149"/>
      <c r="J30" s="67">
        <f>SUM(J23:J29)</f>
        <v>0</v>
      </c>
    </row>
    <row r="31" spans="2:10" ht="15.75" customHeight="1" x14ac:dyDescent="0.25">
      <c r="B31" s="8"/>
      <c r="C31" s="7"/>
      <c r="D31" s="7"/>
      <c r="E31" s="7"/>
      <c r="F31" s="7"/>
      <c r="G31" s="7"/>
      <c r="H31" s="7"/>
      <c r="I31" s="7"/>
      <c r="J31" s="7"/>
    </row>
    <row r="32" spans="2:10" ht="15.75" customHeight="1" x14ac:dyDescent="0.25">
      <c r="B32" s="131" t="s">
        <v>39</v>
      </c>
      <c r="C32" s="134"/>
      <c r="D32" s="134"/>
      <c r="E32" s="134"/>
      <c r="F32" s="134"/>
      <c r="G32" s="134"/>
      <c r="H32" s="134"/>
      <c r="I32" s="134"/>
      <c r="J32" s="134"/>
    </row>
    <row r="33" spans="2:10" ht="15.75" customHeight="1" x14ac:dyDescent="0.25">
      <c r="B33" s="169" t="s">
        <v>40</v>
      </c>
      <c r="C33" s="134"/>
      <c r="D33" s="134"/>
      <c r="E33" s="134"/>
      <c r="F33" s="134"/>
      <c r="G33" s="134"/>
      <c r="H33" s="134"/>
      <c r="I33" s="134"/>
      <c r="J33" s="134"/>
    </row>
    <row r="34" spans="2:10" ht="15.75" customHeight="1" x14ac:dyDescent="0.25">
      <c r="B34" s="72" t="s">
        <v>41</v>
      </c>
      <c r="C34" s="157" t="s">
        <v>42</v>
      </c>
      <c r="D34" s="148"/>
      <c r="E34" s="148"/>
      <c r="F34" s="148"/>
      <c r="G34" s="148"/>
      <c r="H34" s="149"/>
      <c r="I34" s="72" t="s">
        <v>26</v>
      </c>
      <c r="J34" s="72" t="s">
        <v>27</v>
      </c>
    </row>
    <row r="35" spans="2:10" ht="15.75" customHeight="1" x14ac:dyDescent="0.25">
      <c r="B35" s="53" t="s">
        <v>0</v>
      </c>
      <c r="C35" s="150" t="s">
        <v>43</v>
      </c>
      <c r="D35" s="148"/>
      <c r="E35" s="148"/>
      <c r="F35" s="148"/>
      <c r="G35" s="148"/>
      <c r="H35" s="149"/>
      <c r="I35" s="16"/>
      <c r="J35" s="14">
        <f>ROUND((J30-J29)*I35,2)</f>
        <v>0</v>
      </c>
    </row>
    <row r="36" spans="2:10" ht="15.75" customHeight="1" x14ac:dyDescent="0.25">
      <c r="B36" s="53" t="s">
        <v>2</v>
      </c>
      <c r="C36" s="150" t="s">
        <v>44</v>
      </c>
      <c r="D36" s="148"/>
      <c r="E36" s="148"/>
      <c r="F36" s="148"/>
      <c r="G36" s="148"/>
      <c r="H36" s="149"/>
      <c r="I36" s="16"/>
      <c r="J36" s="14">
        <f>ROUND((J30-J29)*I36,2)</f>
        <v>0</v>
      </c>
    </row>
    <row r="37" spans="2:10" ht="15.75" customHeight="1" x14ac:dyDescent="0.25">
      <c r="B37" s="147" t="s">
        <v>45</v>
      </c>
      <c r="C37" s="148"/>
      <c r="D37" s="148"/>
      <c r="E37" s="148"/>
      <c r="F37" s="148"/>
      <c r="G37" s="148"/>
      <c r="H37" s="149"/>
      <c r="I37" s="70">
        <f>SUM(I35:I36)</f>
        <v>0</v>
      </c>
      <c r="J37" s="64">
        <f>SUM(J35:J36)</f>
        <v>0</v>
      </c>
    </row>
    <row r="38" spans="2:10" ht="15.75" customHeight="1" x14ac:dyDescent="0.25">
      <c r="B38" s="8"/>
      <c r="C38" s="7"/>
      <c r="D38" s="7"/>
      <c r="E38" s="7"/>
      <c r="F38" s="7"/>
      <c r="G38" s="7"/>
      <c r="H38" s="7"/>
      <c r="I38" s="7"/>
      <c r="J38" s="7"/>
    </row>
    <row r="39" spans="2:10" ht="15.75" customHeight="1" x14ac:dyDescent="0.25">
      <c r="B39" s="133" t="s">
        <v>46</v>
      </c>
      <c r="C39" s="134"/>
      <c r="D39" s="134"/>
      <c r="E39" s="134"/>
      <c r="F39" s="134"/>
      <c r="G39" s="134"/>
      <c r="H39" s="134"/>
      <c r="I39" s="134"/>
      <c r="J39" s="134"/>
    </row>
    <row r="40" spans="2:10" ht="15.75" customHeight="1" x14ac:dyDescent="0.25">
      <c r="B40" s="55" t="s">
        <v>47</v>
      </c>
      <c r="C40" s="174" t="s">
        <v>48</v>
      </c>
      <c r="D40" s="148"/>
      <c r="E40" s="148"/>
      <c r="F40" s="148"/>
      <c r="G40" s="148"/>
      <c r="H40" s="149"/>
      <c r="I40" s="55" t="s">
        <v>26</v>
      </c>
      <c r="J40" s="55" t="s">
        <v>27</v>
      </c>
    </row>
    <row r="41" spans="2:10" ht="15.75" customHeight="1" x14ac:dyDescent="0.25">
      <c r="B41" s="53" t="s">
        <v>0</v>
      </c>
      <c r="C41" s="150" t="s">
        <v>49</v>
      </c>
      <c r="D41" s="148"/>
      <c r="E41" s="148"/>
      <c r="F41" s="148"/>
      <c r="G41" s="148"/>
      <c r="H41" s="149"/>
      <c r="I41" s="16">
        <v>0.2</v>
      </c>
      <c r="J41" s="14">
        <f t="shared" ref="J41:J48" si="0">ROUND(($J$30-$J$29+$J$37)*I41,2)</f>
        <v>0</v>
      </c>
    </row>
    <row r="42" spans="2:10" ht="15.75" customHeight="1" x14ac:dyDescent="0.25">
      <c r="B42" s="53" t="s">
        <v>2</v>
      </c>
      <c r="C42" s="150" t="s">
        <v>50</v>
      </c>
      <c r="D42" s="148"/>
      <c r="E42" s="148"/>
      <c r="F42" s="148"/>
      <c r="G42" s="148"/>
      <c r="H42" s="149"/>
      <c r="I42" s="16">
        <v>2.5000000000000001E-2</v>
      </c>
      <c r="J42" s="14">
        <f t="shared" si="0"/>
        <v>0</v>
      </c>
    </row>
    <row r="43" spans="2:10" ht="15.75" customHeight="1" x14ac:dyDescent="0.25">
      <c r="B43" s="103" t="s">
        <v>5</v>
      </c>
      <c r="C43" s="156" t="s">
        <v>172</v>
      </c>
      <c r="D43" s="148"/>
      <c r="E43" s="148"/>
      <c r="F43" s="148"/>
      <c r="G43" s="148"/>
      <c r="H43" s="149"/>
      <c r="I43" s="106">
        <v>1.4999999999999999E-2</v>
      </c>
      <c r="J43" s="107">
        <f t="shared" si="0"/>
        <v>0</v>
      </c>
    </row>
    <row r="44" spans="2:10" ht="15.75" customHeight="1" x14ac:dyDescent="0.25">
      <c r="B44" s="53" t="s">
        <v>7</v>
      </c>
      <c r="C44" s="150" t="s">
        <v>52</v>
      </c>
      <c r="D44" s="148"/>
      <c r="E44" s="148"/>
      <c r="F44" s="148"/>
      <c r="G44" s="148"/>
      <c r="H44" s="149"/>
      <c r="I44" s="16">
        <v>1.4999999999999999E-2</v>
      </c>
      <c r="J44" s="14">
        <f t="shared" si="0"/>
        <v>0</v>
      </c>
    </row>
    <row r="45" spans="2:10" ht="15.75" customHeight="1" x14ac:dyDescent="0.25">
      <c r="B45" s="53" t="s">
        <v>32</v>
      </c>
      <c r="C45" s="150" t="s">
        <v>53</v>
      </c>
      <c r="D45" s="148"/>
      <c r="E45" s="148"/>
      <c r="F45" s="148"/>
      <c r="G45" s="148"/>
      <c r="H45" s="149"/>
      <c r="I45" s="16">
        <v>0.01</v>
      </c>
      <c r="J45" s="14">
        <f t="shared" si="0"/>
        <v>0</v>
      </c>
    </row>
    <row r="46" spans="2:10" ht="15.75" customHeight="1" x14ac:dyDescent="0.25">
      <c r="B46" s="53" t="s">
        <v>34</v>
      </c>
      <c r="C46" s="150" t="s">
        <v>54</v>
      </c>
      <c r="D46" s="148"/>
      <c r="E46" s="148"/>
      <c r="F46" s="148"/>
      <c r="G46" s="148"/>
      <c r="H46" s="149"/>
      <c r="I46" s="16">
        <v>6.0000000000000001E-3</v>
      </c>
      <c r="J46" s="14">
        <f t="shared" si="0"/>
        <v>0</v>
      </c>
    </row>
    <row r="47" spans="2:10" ht="15.75" customHeight="1" x14ac:dyDescent="0.25">
      <c r="B47" s="53" t="s">
        <v>36</v>
      </c>
      <c r="C47" s="150" t="s">
        <v>55</v>
      </c>
      <c r="D47" s="148"/>
      <c r="E47" s="148"/>
      <c r="F47" s="148"/>
      <c r="G47" s="148"/>
      <c r="H47" s="149"/>
      <c r="I47" s="16">
        <v>2E-3</v>
      </c>
      <c r="J47" s="14">
        <f t="shared" si="0"/>
        <v>0</v>
      </c>
    </row>
    <row r="48" spans="2:10" ht="15.75" customHeight="1" x14ac:dyDescent="0.25">
      <c r="B48" s="53" t="s">
        <v>56</v>
      </c>
      <c r="C48" s="150" t="s">
        <v>57</v>
      </c>
      <c r="D48" s="148"/>
      <c r="E48" s="148"/>
      <c r="F48" s="148"/>
      <c r="G48" s="148"/>
      <c r="H48" s="149"/>
      <c r="I48" s="16">
        <v>0.08</v>
      </c>
      <c r="J48" s="14">
        <f t="shared" si="0"/>
        <v>0</v>
      </c>
    </row>
    <row r="49" spans="2:10" ht="15.75" customHeight="1" x14ac:dyDescent="0.25">
      <c r="B49" s="147" t="s">
        <v>58</v>
      </c>
      <c r="C49" s="148"/>
      <c r="D49" s="148"/>
      <c r="E49" s="148"/>
      <c r="F49" s="148"/>
      <c r="G49" s="148"/>
      <c r="H49" s="149"/>
      <c r="I49" s="70">
        <f>SUM(I41:I48)</f>
        <v>0.35300000000000004</v>
      </c>
      <c r="J49" s="66">
        <f>SUM(J41:J48)</f>
        <v>0</v>
      </c>
    </row>
    <row r="50" spans="2:10" ht="15.75" customHeight="1" x14ac:dyDescent="0.25">
      <c r="B50" s="8"/>
      <c r="C50" s="7"/>
      <c r="D50" s="7"/>
      <c r="E50" s="7"/>
      <c r="F50" s="7"/>
      <c r="G50" s="7"/>
      <c r="H50" s="7"/>
      <c r="I50" s="7"/>
      <c r="J50" s="7"/>
    </row>
    <row r="51" spans="2:10" ht="15.75" customHeight="1" x14ac:dyDescent="0.25">
      <c r="B51" s="177" t="s">
        <v>59</v>
      </c>
      <c r="C51" s="178"/>
      <c r="D51" s="178"/>
      <c r="E51" s="178"/>
      <c r="F51" s="178"/>
      <c r="G51" s="178"/>
      <c r="H51" s="178"/>
      <c r="I51" s="178"/>
      <c r="J51" s="178"/>
    </row>
    <row r="52" spans="2:10" ht="15.75" customHeight="1" x14ac:dyDescent="0.25">
      <c r="B52" s="72" t="s">
        <v>60</v>
      </c>
      <c r="C52" s="157" t="s">
        <v>61</v>
      </c>
      <c r="D52" s="148"/>
      <c r="E52" s="148"/>
      <c r="F52" s="148"/>
      <c r="G52" s="148"/>
      <c r="H52" s="149"/>
      <c r="I52" s="72" t="s">
        <v>26</v>
      </c>
      <c r="J52" s="72" t="s">
        <v>27</v>
      </c>
    </row>
    <row r="53" spans="2:10" ht="15.75" customHeight="1" x14ac:dyDescent="0.25">
      <c r="B53" s="53" t="s">
        <v>0</v>
      </c>
      <c r="C53" s="162" t="s">
        <v>62</v>
      </c>
      <c r="D53" s="148"/>
      <c r="E53" s="148"/>
      <c r="F53" s="148"/>
      <c r="G53" s="148"/>
      <c r="H53" s="149"/>
      <c r="I53" s="18"/>
      <c r="J53" s="19"/>
    </row>
    <row r="54" spans="2:10" ht="15.75" customHeight="1" x14ac:dyDescent="0.25">
      <c r="B54" s="103" t="s">
        <v>2</v>
      </c>
      <c r="C54" s="156" t="s">
        <v>63</v>
      </c>
      <c r="D54" s="148"/>
      <c r="E54" s="148"/>
      <c r="F54" s="148"/>
      <c r="G54" s="148"/>
      <c r="H54" s="149"/>
      <c r="I54" s="108"/>
      <c r="J54" s="109"/>
    </row>
    <row r="55" spans="2:10" ht="15.75" customHeight="1" x14ac:dyDescent="0.25">
      <c r="B55" s="103" t="s">
        <v>5</v>
      </c>
      <c r="C55" s="156" t="s">
        <v>64</v>
      </c>
      <c r="D55" s="148"/>
      <c r="E55" s="148"/>
      <c r="F55" s="148"/>
      <c r="G55" s="148"/>
      <c r="H55" s="149"/>
      <c r="I55" s="108"/>
      <c r="J55" s="109"/>
    </row>
    <row r="56" spans="2:10" ht="15.75" customHeight="1" x14ac:dyDescent="0.25">
      <c r="B56" s="103" t="s">
        <v>7</v>
      </c>
      <c r="C56" s="156" t="s">
        <v>163</v>
      </c>
      <c r="D56" s="148"/>
      <c r="E56" s="148"/>
      <c r="F56" s="148"/>
      <c r="G56" s="148"/>
      <c r="H56" s="149"/>
      <c r="I56" s="108"/>
      <c r="J56" s="109"/>
    </row>
    <row r="57" spans="2:10" ht="15.75" customHeight="1" x14ac:dyDescent="0.25">
      <c r="B57" s="53" t="s">
        <v>32</v>
      </c>
      <c r="C57" s="162" t="s">
        <v>66</v>
      </c>
      <c r="D57" s="148"/>
      <c r="E57" s="148"/>
      <c r="F57" s="148"/>
      <c r="G57" s="148"/>
      <c r="H57" s="149"/>
      <c r="I57" s="18"/>
      <c r="J57" s="13">
        <v>0</v>
      </c>
    </row>
    <row r="58" spans="2:10" ht="15.75" customHeight="1" x14ac:dyDescent="0.25">
      <c r="B58" s="151" t="s">
        <v>67</v>
      </c>
      <c r="C58" s="148"/>
      <c r="D58" s="148"/>
      <c r="E58" s="148"/>
      <c r="F58" s="148"/>
      <c r="G58" s="148"/>
      <c r="H58" s="148"/>
      <c r="I58" s="149"/>
      <c r="J58" s="68">
        <f>ROUND(SUM(J53:J57),2)</f>
        <v>0</v>
      </c>
    </row>
    <row r="59" spans="2:10" ht="15.75" customHeight="1" x14ac:dyDescent="0.25">
      <c r="B59" s="56"/>
      <c r="C59" s="21"/>
      <c r="D59" s="21"/>
      <c r="E59" s="21"/>
      <c r="F59" s="21"/>
      <c r="G59" s="21"/>
      <c r="H59" s="21"/>
      <c r="I59" s="21"/>
      <c r="J59" s="21"/>
    </row>
    <row r="60" spans="2:10" ht="15.75" customHeight="1" x14ac:dyDescent="0.25">
      <c r="B60" s="131" t="s">
        <v>68</v>
      </c>
      <c r="C60" s="134"/>
      <c r="D60" s="134"/>
      <c r="E60" s="134"/>
      <c r="F60" s="134"/>
      <c r="G60" s="134"/>
      <c r="H60" s="134"/>
      <c r="I60" s="134"/>
      <c r="J60" s="134"/>
    </row>
    <row r="61" spans="2:10" ht="15.75" customHeight="1" x14ac:dyDescent="0.25">
      <c r="B61" s="72">
        <v>2</v>
      </c>
      <c r="C61" s="164" t="s">
        <v>69</v>
      </c>
      <c r="D61" s="148"/>
      <c r="E61" s="148"/>
      <c r="F61" s="148"/>
      <c r="G61" s="148"/>
      <c r="H61" s="148"/>
      <c r="I61" s="149"/>
      <c r="J61" s="72" t="s">
        <v>27</v>
      </c>
    </row>
    <row r="62" spans="2:10" ht="15.75" customHeight="1" x14ac:dyDescent="0.25">
      <c r="B62" s="54" t="s">
        <v>41</v>
      </c>
      <c r="C62" s="162" t="s">
        <v>42</v>
      </c>
      <c r="D62" s="148"/>
      <c r="E62" s="148"/>
      <c r="F62" s="148"/>
      <c r="G62" s="148"/>
      <c r="H62" s="148"/>
      <c r="I62" s="149"/>
      <c r="J62" s="22">
        <f>J37</f>
        <v>0</v>
      </c>
    </row>
    <row r="63" spans="2:10" ht="15.75" customHeight="1" x14ac:dyDescent="0.25">
      <c r="B63" s="54" t="s">
        <v>47</v>
      </c>
      <c r="C63" s="162" t="s">
        <v>48</v>
      </c>
      <c r="D63" s="148"/>
      <c r="E63" s="148"/>
      <c r="F63" s="148"/>
      <c r="G63" s="148"/>
      <c r="H63" s="148"/>
      <c r="I63" s="149"/>
      <c r="J63" s="22">
        <f>J49</f>
        <v>0</v>
      </c>
    </row>
    <row r="64" spans="2:10" ht="15.75" customHeight="1" x14ac:dyDescent="0.25">
      <c r="B64" s="54" t="s">
        <v>60</v>
      </c>
      <c r="C64" s="162" t="s">
        <v>61</v>
      </c>
      <c r="D64" s="148"/>
      <c r="E64" s="148"/>
      <c r="F64" s="148"/>
      <c r="G64" s="148"/>
      <c r="H64" s="148"/>
      <c r="I64" s="149"/>
      <c r="J64" s="22">
        <f>J58</f>
        <v>0</v>
      </c>
    </row>
    <row r="65" spans="2:10" ht="15.75" customHeight="1" x14ac:dyDescent="0.25">
      <c r="B65" s="151" t="s">
        <v>67</v>
      </c>
      <c r="C65" s="148"/>
      <c r="D65" s="148"/>
      <c r="E65" s="148"/>
      <c r="F65" s="148"/>
      <c r="G65" s="148"/>
      <c r="H65" s="148"/>
      <c r="I65" s="149"/>
      <c r="J65" s="69">
        <f>ROUND(SUM(J62:J64),2)</f>
        <v>0</v>
      </c>
    </row>
    <row r="66" spans="2:10" ht="15.75" customHeight="1" x14ac:dyDescent="0.25">
      <c r="B66" s="56"/>
      <c r="C66" s="21"/>
      <c r="D66" s="21"/>
      <c r="E66" s="21"/>
      <c r="F66" s="21"/>
      <c r="G66" s="21"/>
      <c r="H66" s="21"/>
      <c r="I66" s="21"/>
      <c r="J66" s="21"/>
    </row>
    <row r="67" spans="2:10" ht="15.75" customHeight="1" x14ac:dyDescent="0.25">
      <c r="B67" s="169" t="s">
        <v>70</v>
      </c>
      <c r="C67" s="134"/>
      <c r="D67" s="134"/>
      <c r="E67" s="134"/>
      <c r="F67" s="134"/>
      <c r="G67" s="134"/>
      <c r="H67" s="134"/>
      <c r="I67" s="134"/>
      <c r="J67" s="134"/>
    </row>
    <row r="68" spans="2:10" ht="15.75" customHeight="1" x14ac:dyDescent="0.25">
      <c r="B68" s="72">
        <v>3</v>
      </c>
      <c r="C68" s="157" t="s">
        <v>71</v>
      </c>
      <c r="D68" s="148"/>
      <c r="E68" s="148"/>
      <c r="F68" s="148"/>
      <c r="G68" s="148"/>
      <c r="H68" s="149"/>
      <c r="I68" s="72" t="s">
        <v>26</v>
      </c>
      <c r="J68" s="72" t="s">
        <v>27</v>
      </c>
    </row>
    <row r="69" spans="2:10" ht="15.75" customHeight="1" x14ac:dyDescent="0.25">
      <c r="B69" s="53" t="s">
        <v>0</v>
      </c>
      <c r="C69" s="150" t="s">
        <v>72</v>
      </c>
      <c r="D69" s="148"/>
      <c r="E69" s="148"/>
      <c r="F69" s="148"/>
      <c r="G69" s="148"/>
      <c r="H69" s="149"/>
      <c r="I69" s="23"/>
      <c r="J69" s="24">
        <f>ROUND(($J$30-$J$29+$J$62)*I69,2)</f>
        <v>0</v>
      </c>
    </row>
    <row r="70" spans="2:10" ht="15.75" customHeight="1" x14ac:dyDescent="0.25">
      <c r="B70" s="53" t="s">
        <v>2</v>
      </c>
      <c r="C70" s="150" t="s">
        <v>73</v>
      </c>
      <c r="D70" s="148"/>
      <c r="E70" s="148"/>
      <c r="F70" s="148"/>
      <c r="G70" s="148"/>
      <c r="H70" s="149"/>
      <c r="I70" s="23"/>
      <c r="J70" s="24">
        <f>ROUND(($J$30-$J$29+$J$62)*I70,2)</f>
        <v>0</v>
      </c>
    </row>
    <row r="71" spans="2:10" ht="15.75" customHeight="1" x14ac:dyDescent="0.25">
      <c r="B71" s="53" t="s">
        <v>5</v>
      </c>
      <c r="C71" s="150" t="s">
        <v>74</v>
      </c>
      <c r="D71" s="148"/>
      <c r="E71" s="148"/>
      <c r="F71" s="148"/>
      <c r="G71" s="148"/>
      <c r="H71" s="149"/>
      <c r="I71" s="23"/>
      <c r="J71" s="24">
        <f>ROUND(($J$30-$J$29)*I71,2)</f>
        <v>0</v>
      </c>
    </row>
    <row r="72" spans="2:10" ht="15.75" customHeight="1" x14ac:dyDescent="0.25">
      <c r="B72" s="53" t="s">
        <v>7</v>
      </c>
      <c r="C72" s="150" t="s">
        <v>75</v>
      </c>
      <c r="D72" s="148"/>
      <c r="E72" s="148"/>
      <c r="F72" s="148"/>
      <c r="G72" s="148"/>
      <c r="H72" s="149"/>
      <c r="I72" s="87"/>
      <c r="J72" s="24">
        <f>ROUND(($J$30-$J$29+$J$65)*I72,2)</f>
        <v>0</v>
      </c>
    </row>
    <row r="73" spans="2:10" ht="15.75" customHeight="1" x14ac:dyDescent="0.25">
      <c r="B73" s="54" t="s">
        <v>32</v>
      </c>
      <c r="C73" s="162" t="s">
        <v>76</v>
      </c>
      <c r="D73" s="148"/>
      <c r="E73" s="148"/>
      <c r="F73" s="148"/>
      <c r="G73" s="148"/>
      <c r="H73" s="149"/>
      <c r="I73" s="25"/>
      <c r="J73" s="24">
        <f>ROUND(($J$30-$J$29+$J$65)*I73,2)</f>
        <v>0</v>
      </c>
    </row>
    <row r="74" spans="2:10" ht="15.75" customHeight="1" x14ac:dyDescent="0.25">
      <c r="B74" s="53" t="s">
        <v>34</v>
      </c>
      <c r="C74" s="150" t="s">
        <v>77</v>
      </c>
      <c r="D74" s="148"/>
      <c r="E74" s="148"/>
      <c r="F74" s="148"/>
      <c r="G74" s="148"/>
      <c r="H74" s="149"/>
      <c r="I74" s="23"/>
      <c r="J74" s="24">
        <f>ROUND(($J$30-$J$29)*I74,2)</f>
        <v>0</v>
      </c>
    </row>
    <row r="75" spans="2:10" ht="15.75" customHeight="1" x14ac:dyDescent="0.25">
      <c r="B75" s="151" t="s">
        <v>78</v>
      </c>
      <c r="C75" s="148"/>
      <c r="D75" s="148"/>
      <c r="E75" s="148"/>
      <c r="F75" s="148"/>
      <c r="G75" s="148"/>
      <c r="H75" s="149"/>
      <c r="I75" s="71">
        <f>SUM(I69:I74)</f>
        <v>0</v>
      </c>
      <c r="J75" s="67">
        <f>ROUND(SUM(J69:J74),2)</f>
        <v>0</v>
      </c>
    </row>
    <row r="76" spans="2:10" ht="15.75" customHeight="1" x14ac:dyDescent="0.25">
      <c r="B76" s="56"/>
      <c r="C76" s="21"/>
      <c r="D76" s="21"/>
      <c r="E76" s="21"/>
      <c r="F76" s="21"/>
      <c r="G76" s="21"/>
      <c r="H76" s="21"/>
      <c r="I76" s="21"/>
      <c r="J76" s="21"/>
    </row>
    <row r="77" spans="2:10" ht="15.75" customHeight="1" x14ac:dyDescent="0.25">
      <c r="B77" s="169" t="s">
        <v>79</v>
      </c>
      <c r="C77" s="134"/>
      <c r="D77" s="134"/>
      <c r="E77" s="134"/>
      <c r="F77" s="134"/>
      <c r="G77" s="134"/>
      <c r="H77" s="134"/>
      <c r="I77" s="134"/>
      <c r="J77" s="134"/>
    </row>
    <row r="78" spans="2:10" ht="15.75" customHeight="1" x14ac:dyDescent="0.25">
      <c r="B78" s="189" t="s">
        <v>80</v>
      </c>
      <c r="C78" s="178"/>
      <c r="D78" s="178"/>
      <c r="E78" s="178"/>
      <c r="F78" s="178"/>
      <c r="G78" s="178"/>
      <c r="H78" s="178"/>
      <c r="I78" s="178"/>
      <c r="J78" s="178"/>
    </row>
    <row r="79" spans="2:10" ht="15.75" customHeight="1" x14ac:dyDescent="0.25">
      <c r="B79" s="72">
        <v>4</v>
      </c>
      <c r="C79" s="157" t="s">
        <v>81</v>
      </c>
      <c r="D79" s="148"/>
      <c r="E79" s="148"/>
      <c r="F79" s="148"/>
      <c r="G79" s="148"/>
      <c r="H79" s="149"/>
      <c r="I79" s="72" t="s">
        <v>26</v>
      </c>
      <c r="J79" s="72" t="s">
        <v>27</v>
      </c>
    </row>
    <row r="80" spans="2:10" ht="15.75" customHeight="1" x14ac:dyDescent="0.25">
      <c r="B80" s="53" t="s">
        <v>0</v>
      </c>
      <c r="C80" s="150" t="s">
        <v>82</v>
      </c>
      <c r="D80" s="148"/>
      <c r="E80" s="148"/>
      <c r="F80" s="148"/>
      <c r="G80" s="148"/>
      <c r="H80" s="149"/>
      <c r="I80" s="47"/>
      <c r="J80" s="24">
        <f>ROUND(($J$30-$J$29+$J$75+$J$65)*I80,2)</f>
        <v>0</v>
      </c>
    </row>
    <row r="81" spans="2:10" ht="15.75" customHeight="1" x14ac:dyDescent="0.25">
      <c r="B81" s="53" t="s">
        <v>2</v>
      </c>
      <c r="C81" s="150" t="s">
        <v>81</v>
      </c>
      <c r="D81" s="148"/>
      <c r="E81" s="148"/>
      <c r="F81" s="148"/>
      <c r="G81" s="148"/>
      <c r="H81" s="149"/>
      <c r="I81" s="23"/>
      <c r="J81" s="24">
        <f>ROUND(($J$30-$J$29+$J$75+$J$65)*I81,2)</f>
        <v>0</v>
      </c>
    </row>
    <row r="82" spans="2:10" ht="15.75" customHeight="1" x14ac:dyDescent="0.25">
      <c r="B82" s="53" t="s">
        <v>5</v>
      </c>
      <c r="C82" s="150" t="s">
        <v>83</v>
      </c>
      <c r="D82" s="148"/>
      <c r="E82" s="148"/>
      <c r="F82" s="148"/>
      <c r="G82" s="148"/>
      <c r="H82" s="149"/>
      <c r="I82" s="23"/>
      <c r="J82" s="24">
        <f>ROUND(($J$30-$J$29+$J$75+$J$65)*I82,2)</f>
        <v>0</v>
      </c>
    </row>
    <row r="83" spans="2:10" ht="15.75" customHeight="1" x14ac:dyDescent="0.25">
      <c r="B83" s="53" t="s">
        <v>7</v>
      </c>
      <c r="C83" s="150" t="s">
        <v>84</v>
      </c>
      <c r="D83" s="148"/>
      <c r="E83" s="148"/>
      <c r="F83" s="148"/>
      <c r="G83" s="148"/>
      <c r="H83" s="149"/>
      <c r="I83" s="23"/>
      <c r="J83" s="24">
        <f>ROUND(($J$30-$J$29+$J$75+$J$65)*I83,2)</f>
        <v>0</v>
      </c>
    </row>
    <row r="84" spans="2:10" ht="15.75" customHeight="1" x14ac:dyDescent="0.25">
      <c r="B84" s="53" t="s">
        <v>32</v>
      </c>
      <c r="C84" s="150" t="s">
        <v>85</v>
      </c>
      <c r="D84" s="148"/>
      <c r="E84" s="148"/>
      <c r="F84" s="148"/>
      <c r="G84" s="148"/>
      <c r="H84" s="149"/>
      <c r="I84" s="23"/>
      <c r="J84" s="24">
        <f>ROUND(($J$30-$J$29+$J$75+$J$65)*I84,2)</f>
        <v>0</v>
      </c>
    </row>
    <row r="85" spans="2:10" ht="15.75" customHeight="1" x14ac:dyDescent="0.25">
      <c r="B85" s="53" t="s">
        <v>34</v>
      </c>
      <c r="C85" s="150" t="s">
        <v>86</v>
      </c>
      <c r="D85" s="148"/>
      <c r="E85" s="148"/>
      <c r="F85" s="148"/>
      <c r="G85" s="148"/>
      <c r="H85" s="149"/>
      <c r="I85" s="23"/>
      <c r="J85" s="24">
        <f>ROUND(($J$30-$J$29+$J$65+$J$75)*I85,2)</f>
        <v>0</v>
      </c>
    </row>
    <row r="86" spans="2:10" ht="15.75" customHeight="1" x14ac:dyDescent="0.25">
      <c r="B86" s="151" t="s">
        <v>78</v>
      </c>
      <c r="C86" s="148"/>
      <c r="D86" s="148"/>
      <c r="E86" s="148"/>
      <c r="F86" s="148"/>
      <c r="G86" s="148"/>
      <c r="H86" s="149"/>
      <c r="I86" s="70">
        <f>SUM(I80:I85)</f>
        <v>0</v>
      </c>
      <c r="J86" s="64">
        <f>ROUND(SUM(J80:J85),2)</f>
        <v>0</v>
      </c>
    </row>
    <row r="87" spans="2:10" ht="15.75" customHeight="1" x14ac:dyDescent="0.25">
      <c r="B87" s="8"/>
      <c r="C87" s="7"/>
      <c r="D87" s="7"/>
      <c r="E87" s="7"/>
      <c r="F87" s="7"/>
      <c r="G87" s="7"/>
      <c r="H87" s="7"/>
      <c r="I87" s="7"/>
      <c r="J87" s="7"/>
    </row>
    <row r="88" spans="2:10" ht="15.75" customHeight="1" x14ac:dyDescent="0.25">
      <c r="B88" s="133" t="s">
        <v>87</v>
      </c>
      <c r="C88" s="134"/>
      <c r="D88" s="134"/>
      <c r="E88" s="134"/>
      <c r="F88" s="134"/>
      <c r="G88" s="134"/>
      <c r="H88" s="134"/>
      <c r="I88" s="134"/>
      <c r="J88" s="134"/>
    </row>
    <row r="89" spans="2:10" ht="15.75" customHeight="1" x14ac:dyDescent="0.25">
      <c r="B89" s="72" t="s">
        <v>88</v>
      </c>
      <c r="C89" s="164" t="s">
        <v>89</v>
      </c>
      <c r="D89" s="148"/>
      <c r="E89" s="148"/>
      <c r="F89" s="148"/>
      <c r="G89" s="148"/>
      <c r="H89" s="149"/>
      <c r="I89" s="72" t="s">
        <v>26</v>
      </c>
      <c r="J89" s="72" t="s">
        <v>27</v>
      </c>
    </row>
    <row r="90" spans="2:10" ht="15.75" customHeight="1" x14ac:dyDescent="0.25">
      <c r="B90" s="53" t="s">
        <v>0</v>
      </c>
      <c r="C90" s="150" t="s">
        <v>90</v>
      </c>
      <c r="D90" s="148"/>
      <c r="E90" s="148"/>
      <c r="F90" s="148"/>
      <c r="G90" s="148"/>
      <c r="H90" s="149"/>
      <c r="I90" s="28"/>
      <c r="J90" s="29">
        <v>0</v>
      </c>
    </row>
    <row r="91" spans="2:10" ht="15.75" customHeight="1" x14ac:dyDescent="0.25">
      <c r="B91" s="147" t="s">
        <v>58</v>
      </c>
      <c r="C91" s="148"/>
      <c r="D91" s="148"/>
      <c r="E91" s="148"/>
      <c r="F91" s="148"/>
      <c r="G91" s="148"/>
      <c r="H91" s="148"/>
      <c r="I91" s="149"/>
      <c r="J91" s="66">
        <f>SUM(J90)</f>
        <v>0</v>
      </c>
    </row>
    <row r="92" spans="2:10" ht="15.75" customHeight="1" x14ac:dyDescent="0.25">
      <c r="B92" s="8"/>
      <c r="C92" s="9"/>
      <c r="D92" s="9"/>
      <c r="E92" s="9"/>
      <c r="F92" s="9"/>
      <c r="G92" s="9"/>
      <c r="H92" s="9"/>
      <c r="I92" s="7"/>
      <c r="J92" s="7"/>
    </row>
    <row r="93" spans="2:10" ht="15.75" customHeight="1" x14ac:dyDescent="0.25">
      <c r="B93" s="163" t="s">
        <v>91</v>
      </c>
      <c r="C93" s="134"/>
      <c r="D93" s="134"/>
      <c r="E93" s="134"/>
      <c r="F93" s="134"/>
      <c r="G93" s="134"/>
      <c r="H93" s="134"/>
      <c r="I93" s="134"/>
      <c r="J93" s="134"/>
    </row>
    <row r="94" spans="2:10" ht="15.75" customHeight="1" x14ac:dyDescent="0.25">
      <c r="B94" s="72">
        <v>4</v>
      </c>
      <c r="C94" s="164" t="s">
        <v>92</v>
      </c>
      <c r="D94" s="148"/>
      <c r="E94" s="148"/>
      <c r="F94" s="148"/>
      <c r="G94" s="148"/>
      <c r="H94" s="148"/>
      <c r="I94" s="149"/>
      <c r="J94" s="72" t="s">
        <v>27</v>
      </c>
    </row>
    <row r="95" spans="2:10" ht="15.75" customHeight="1" x14ac:dyDescent="0.25">
      <c r="B95" s="53" t="s">
        <v>93</v>
      </c>
      <c r="C95" s="150" t="s">
        <v>81</v>
      </c>
      <c r="D95" s="148"/>
      <c r="E95" s="148"/>
      <c r="F95" s="148"/>
      <c r="G95" s="148"/>
      <c r="H95" s="148"/>
      <c r="I95" s="149"/>
      <c r="J95" s="24">
        <f>J86</f>
        <v>0</v>
      </c>
    </row>
    <row r="96" spans="2:10" ht="15.75" customHeight="1" x14ac:dyDescent="0.25">
      <c r="B96" s="53" t="s">
        <v>88</v>
      </c>
      <c r="C96" s="150" t="s">
        <v>90</v>
      </c>
      <c r="D96" s="148"/>
      <c r="E96" s="148"/>
      <c r="F96" s="148"/>
      <c r="G96" s="148"/>
      <c r="H96" s="148"/>
      <c r="I96" s="149"/>
      <c r="J96" s="30">
        <f>J91</f>
        <v>0</v>
      </c>
    </row>
    <row r="97" spans="2:10" ht="15.75" customHeight="1" x14ac:dyDescent="0.25">
      <c r="B97" s="151" t="s">
        <v>67</v>
      </c>
      <c r="C97" s="148"/>
      <c r="D97" s="148"/>
      <c r="E97" s="148"/>
      <c r="F97" s="148"/>
      <c r="G97" s="148"/>
      <c r="H97" s="148"/>
      <c r="I97" s="149"/>
      <c r="J97" s="69">
        <f>ROUND(SUM(J95:J96),2)</f>
        <v>0</v>
      </c>
    </row>
    <row r="98" spans="2:10" ht="15.75" customHeight="1" x14ac:dyDescent="0.25">
      <c r="B98" s="8"/>
      <c r="C98" s="7"/>
      <c r="D98" s="7"/>
      <c r="E98" s="7"/>
      <c r="F98" s="7"/>
      <c r="G98" s="7"/>
      <c r="H98" s="7"/>
      <c r="I98" s="7"/>
      <c r="J98" s="7"/>
    </row>
    <row r="99" spans="2:10" ht="15.75" customHeight="1" x14ac:dyDescent="0.25">
      <c r="B99" s="8"/>
      <c r="C99" s="7"/>
      <c r="D99" s="7"/>
      <c r="E99" s="7"/>
      <c r="F99" s="7"/>
      <c r="G99" s="7"/>
      <c r="H99" s="7"/>
      <c r="I99" s="7"/>
      <c r="J99" s="7"/>
    </row>
    <row r="100" spans="2:10" ht="15.75" customHeight="1" x14ac:dyDescent="0.25">
      <c r="B100" s="131" t="s">
        <v>94</v>
      </c>
      <c r="C100" s="134"/>
      <c r="D100" s="134"/>
      <c r="E100" s="134"/>
      <c r="F100" s="134"/>
      <c r="G100" s="134"/>
      <c r="H100" s="134"/>
      <c r="I100" s="134"/>
      <c r="J100" s="134"/>
    </row>
    <row r="101" spans="2:10" ht="15.75" customHeight="1" x14ac:dyDescent="0.25">
      <c r="B101" s="72">
        <v>5</v>
      </c>
      <c r="C101" s="172" t="s">
        <v>95</v>
      </c>
      <c r="D101" s="148"/>
      <c r="E101" s="148"/>
      <c r="F101" s="148"/>
      <c r="G101" s="148"/>
      <c r="H101" s="148"/>
      <c r="I101" s="149"/>
      <c r="J101" s="72" t="s">
        <v>27</v>
      </c>
    </row>
    <row r="102" spans="2:10" ht="15.75" customHeight="1" x14ac:dyDescent="0.25">
      <c r="B102" s="53" t="s">
        <v>0</v>
      </c>
      <c r="C102" s="170" t="s">
        <v>96</v>
      </c>
      <c r="D102" s="148"/>
      <c r="E102" s="148"/>
      <c r="F102" s="148"/>
      <c r="G102" s="148"/>
      <c r="H102" s="148"/>
      <c r="I102" s="149"/>
      <c r="J102" s="20">
        <f>UNIF.!G13</f>
        <v>0</v>
      </c>
    </row>
    <row r="103" spans="2:10" ht="15.75" customHeight="1" x14ac:dyDescent="0.25">
      <c r="B103" s="53" t="s">
        <v>2</v>
      </c>
      <c r="C103" s="165" t="s">
        <v>97</v>
      </c>
      <c r="D103" s="148"/>
      <c r="E103" s="148"/>
      <c r="F103" s="148"/>
      <c r="G103" s="148"/>
      <c r="H103" s="148"/>
      <c r="I103" s="149"/>
      <c r="J103" s="20">
        <v>0</v>
      </c>
    </row>
    <row r="104" spans="2:10" ht="15.75" customHeight="1" x14ac:dyDescent="0.25">
      <c r="B104" s="53" t="s">
        <v>5</v>
      </c>
      <c r="C104" s="165" t="s">
        <v>98</v>
      </c>
      <c r="D104" s="148"/>
      <c r="E104" s="148"/>
      <c r="F104" s="148"/>
      <c r="G104" s="148"/>
      <c r="H104" s="148"/>
      <c r="I104" s="149"/>
      <c r="J104" s="20">
        <f>EQUIP.!H33</f>
        <v>0</v>
      </c>
    </row>
    <row r="105" spans="2:10" ht="15.75" customHeight="1" x14ac:dyDescent="0.25">
      <c r="B105" s="53" t="s">
        <v>7</v>
      </c>
      <c r="C105" s="165" t="s">
        <v>99</v>
      </c>
      <c r="D105" s="148"/>
      <c r="E105" s="148"/>
      <c r="F105" s="148"/>
      <c r="G105" s="148"/>
      <c r="H105" s="148"/>
      <c r="I105" s="149"/>
      <c r="J105" s="20">
        <v>0</v>
      </c>
    </row>
    <row r="106" spans="2:10" ht="15.75" customHeight="1" x14ac:dyDescent="0.25">
      <c r="B106" s="151" t="s">
        <v>100</v>
      </c>
      <c r="C106" s="148"/>
      <c r="D106" s="148"/>
      <c r="E106" s="148"/>
      <c r="F106" s="148"/>
      <c r="G106" s="148"/>
      <c r="H106" s="148"/>
      <c r="I106" s="149"/>
      <c r="J106" s="67">
        <f>SUM(J102:J105)</f>
        <v>0</v>
      </c>
    </row>
    <row r="107" spans="2:10" ht="15.75" customHeight="1" x14ac:dyDescent="0.25">
      <c r="B107" s="8"/>
      <c r="C107" s="7"/>
      <c r="D107" s="7"/>
      <c r="E107" s="7"/>
      <c r="F107" s="7"/>
      <c r="G107" s="7"/>
      <c r="H107" s="7"/>
      <c r="I107" s="7"/>
      <c r="J107" s="7"/>
    </row>
    <row r="108" spans="2:10" ht="15.75" customHeight="1" x14ac:dyDescent="0.25">
      <c r="B108" s="131" t="s">
        <v>101</v>
      </c>
      <c r="C108" s="134"/>
      <c r="D108" s="134"/>
      <c r="E108" s="134"/>
      <c r="F108" s="134"/>
      <c r="G108" s="134"/>
      <c r="H108" s="134"/>
      <c r="I108" s="134"/>
      <c r="J108" s="134"/>
    </row>
    <row r="109" spans="2:10" ht="15.75" customHeight="1" x14ac:dyDescent="0.25">
      <c r="B109" s="8"/>
      <c r="C109" s="7"/>
      <c r="D109" s="7"/>
      <c r="E109" s="7"/>
      <c r="F109" s="7"/>
      <c r="G109" s="7"/>
      <c r="H109" s="7"/>
      <c r="I109" s="7"/>
      <c r="J109" s="7"/>
    </row>
    <row r="110" spans="2:10" ht="15.75" customHeight="1" x14ac:dyDescent="0.25">
      <c r="B110" s="72">
        <v>5</v>
      </c>
      <c r="C110" s="172" t="s">
        <v>102</v>
      </c>
      <c r="D110" s="148"/>
      <c r="E110" s="148"/>
      <c r="F110" s="148"/>
      <c r="G110" s="148"/>
      <c r="H110" s="149"/>
      <c r="I110" s="72" t="s">
        <v>26</v>
      </c>
      <c r="J110" s="72" t="s">
        <v>27</v>
      </c>
    </row>
    <row r="111" spans="2:10" ht="15.75" customHeight="1" x14ac:dyDescent="0.25">
      <c r="B111" s="54" t="s">
        <v>0</v>
      </c>
      <c r="C111" s="160" t="s">
        <v>103</v>
      </c>
      <c r="D111" s="148"/>
      <c r="E111" s="148"/>
      <c r="F111" s="148"/>
      <c r="G111" s="148"/>
      <c r="H111" s="149"/>
      <c r="I111" s="111"/>
      <c r="J111" s="24">
        <f>J128*I111</f>
        <v>0</v>
      </c>
    </row>
    <row r="112" spans="2:10" ht="15.75" customHeight="1" x14ac:dyDescent="0.25">
      <c r="B112" s="54" t="s">
        <v>2</v>
      </c>
      <c r="C112" s="159" t="s">
        <v>104</v>
      </c>
      <c r="D112" s="148"/>
      <c r="E112" s="148"/>
      <c r="F112" s="148"/>
      <c r="G112" s="148"/>
      <c r="H112" s="149"/>
      <c r="I112" s="111"/>
      <c r="J112" s="24">
        <f>(J128+J111)*I112</f>
        <v>0</v>
      </c>
    </row>
    <row r="113" spans="2:13" ht="15.75" customHeight="1" x14ac:dyDescent="0.25">
      <c r="B113" s="54" t="s">
        <v>5</v>
      </c>
      <c r="C113" s="160" t="s">
        <v>105</v>
      </c>
      <c r="D113" s="148"/>
      <c r="E113" s="148"/>
      <c r="F113" s="148"/>
      <c r="G113" s="148"/>
      <c r="H113" s="149"/>
      <c r="I113" s="32"/>
      <c r="J113" s="28"/>
    </row>
    <row r="114" spans="2:13" ht="15.75" customHeight="1" x14ac:dyDescent="0.25">
      <c r="B114" s="53"/>
      <c r="C114" s="170" t="s">
        <v>106</v>
      </c>
      <c r="D114" s="148"/>
      <c r="E114" s="148"/>
      <c r="F114" s="148"/>
      <c r="G114" s="148"/>
      <c r="H114" s="149"/>
      <c r="I114" s="31"/>
      <c r="J114" s="24">
        <f>M128*I114</f>
        <v>0</v>
      </c>
    </row>
    <row r="115" spans="2:13" ht="15.75" customHeight="1" x14ac:dyDescent="0.25">
      <c r="B115" s="53"/>
      <c r="C115" s="170" t="s">
        <v>107</v>
      </c>
      <c r="D115" s="148"/>
      <c r="E115" s="148"/>
      <c r="F115" s="148"/>
      <c r="G115" s="148"/>
      <c r="H115" s="149"/>
      <c r="I115" s="33"/>
      <c r="J115" s="28"/>
    </row>
    <row r="116" spans="2:13" ht="15.75" customHeight="1" x14ac:dyDescent="0.25">
      <c r="B116" s="53"/>
      <c r="C116" s="170" t="s">
        <v>108</v>
      </c>
      <c r="D116" s="148"/>
      <c r="E116" s="148"/>
      <c r="F116" s="148"/>
      <c r="G116" s="148"/>
      <c r="H116" s="149"/>
      <c r="I116" s="31"/>
      <c r="J116" s="24">
        <f>M128*I116</f>
        <v>0</v>
      </c>
    </row>
    <row r="117" spans="2:13" ht="15.75" customHeight="1" x14ac:dyDescent="0.25">
      <c r="B117" s="53"/>
      <c r="C117" s="170" t="s">
        <v>109</v>
      </c>
      <c r="D117" s="148"/>
      <c r="E117" s="148"/>
      <c r="F117" s="148"/>
      <c r="G117" s="148"/>
      <c r="H117" s="149"/>
      <c r="I117" s="33"/>
      <c r="J117" s="28"/>
    </row>
    <row r="118" spans="2:13" ht="15.75" customHeight="1" x14ac:dyDescent="0.25">
      <c r="B118" s="151" t="s">
        <v>58</v>
      </c>
      <c r="C118" s="148"/>
      <c r="D118" s="148"/>
      <c r="E118" s="148"/>
      <c r="F118" s="148"/>
      <c r="G118" s="148"/>
      <c r="H118" s="148"/>
      <c r="I118" s="149"/>
      <c r="J118" s="68">
        <f>SUM(J111:J117)</f>
        <v>0</v>
      </c>
    </row>
    <row r="119" spans="2:13" ht="15.75" customHeight="1" x14ac:dyDescent="0.25">
      <c r="B119" s="8"/>
      <c r="C119" s="7"/>
      <c r="D119" s="7"/>
      <c r="E119" s="7"/>
      <c r="F119" s="7"/>
      <c r="G119" s="7"/>
      <c r="H119" s="7"/>
      <c r="I119" s="7"/>
      <c r="J119" s="7"/>
    </row>
    <row r="120" spans="2:13" ht="15.75" customHeight="1" x14ac:dyDescent="0.25">
      <c r="B120" s="131" t="s">
        <v>110</v>
      </c>
      <c r="C120" s="134"/>
      <c r="D120" s="134"/>
      <c r="E120" s="134"/>
      <c r="F120" s="134"/>
      <c r="G120" s="134"/>
      <c r="H120" s="134"/>
      <c r="I120" s="134"/>
      <c r="J120" s="134"/>
    </row>
    <row r="121" spans="2:13" ht="15.75" customHeight="1" x14ac:dyDescent="0.25">
      <c r="B121" s="8"/>
      <c r="C121" s="7"/>
      <c r="D121" s="7"/>
      <c r="E121" s="7"/>
      <c r="F121" s="7"/>
      <c r="G121" s="7"/>
      <c r="H121" s="7"/>
      <c r="I121" s="7"/>
      <c r="J121" s="7"/>
    </row>
    <row r="122" spans="2:13" ht="15.75" customHeight="1" x14ac:dyDescent="0.25">
      <c r="B122" s="73"/>
      <c r="C122" s="172" t="s">
        <v>111</v>
      </c>
      <c r="D122" s="148"/>
      <c r="E122" s="148"/>
      <c r="F122" s="148"/>
      <c r="G122" s="148"/>
      <c r="H122" s="148"/>
      <c r="I122" s="149"/>
      <c r="J122" s="72" t="s">
        <v>27</v>
      </c>
    </row>
    <row r="123" spans="2:13" ht="15.75" customHeight="1" x14ac:dyDescent="0.25">
      <c r="B123" s="53" t="s">
        <v>0</v>
      </c>
      <c r="C123" s="150" t="s">
        <v>112</v>
      </c>
      <c r="D123" s="148"/>
      <c r="E123" s="148"/>
      <c r="F123" s="148"/>
      <c r="G123" s="148"/>
      <c r="H123" s="148"/>
      <c r="I123" s="149"/>
      <c r="J123" s="13">
        <f>J30</f>
        <v>0</v>
      </c>
    </row>
    <row r="124" spans="2:13" ht="15.75" customHeight="1" x14ac:dyDescent="0.25">
      <c r="B124" s="53" t="s">
        <v>2</v>
      </c>
      <c r="C124" s="150" t="s">
        <v>113</v>
      </c>
      <c r="D124" s="148"/>
      <c r="E124" s="148"/>
      <c r="F124" s="148"/>
      <c r="G124" s="148"/>
      <c r="H124" s="148"/>
      <c r="I124" s="149"/>
      <c r="J124" s="13">
        <f>J65</f>
        <v>0</v>
      </c>
    </row>
    <row r="125" spans="2:13" ht="15.75" customHeight="1" x14ac:dyDescent="0.25">
      <c r="B125" s="53" t="s">
        <v>5</v>
      </c>
      <c r="C125" s="150" t="s">
        <v>114</v>
      </c>
      <c r="D125" s="148"/>
      <c r="E125" s="148"/>
      <c r="F125" s="148"/>
      <c r="G125" s="148"/>
      <c r="H125" s="148"/>
      <c r="I125" s="149"/>
      <c r="J125" s="13">
        <f>J75</f>
        <v>0</v>
      </c>
    </row>
    <row r="126" spans="2:13" ht="15.75" customHeight="1" x14ac:dyDescent="0.25">
      <c r="B126" s="53" t="s">
        <v>7</v>
      </c>
      <c r="C126" s="150" t="s">
        <v>115</v>
      </c>
      <c r="D126" s="148"/>
      <c r="E126" s="148"/>
      <c r="F126" s="148"/>
      <c r="G126" s="148"/>
      <c r="H126" s="148"/>
      <c r="I126" s="149"/>
      <c r="J126" s="13">
        <f>J97</f>
        <v>0</v>
      </c>
    </row>
    <row r="127" spans="2:13" ht="15.75" customHeight="1" x14ac:dyDescent="0.25">
      <c r="B127" s="53" t="s">
        <v>32</v>
      </c>
      <c r="C127" s="150" t="s">
        <v>116</v>
      </c>
      <c r="D127" s="148"/>
      <c r="E127" s="148"/>
      <c r="F127" s="148"/>
      <c r="G127" s="148"/>
      <c r="H127" s="148"/>
      <c r="I127" s="149"/>
      <c r="J127" s="14">
        <f>J106</f>
        <v>0</v>
      </c>
    </row>
    <row r="128" spans="2:13" ht="15.75" customHeight="1" x14ac:dyDescent="0.25">
      <c r="B128" s="168" t="s">
        <v>117</v>
      </c>
      <c r="C128" s="148"/>
      <c r="D128" s="148"/>
      <c r="E128" s="148"/>
      <c r="F128" s="148"/>
      <c r="G128" s="148"/>
      <c r="H128" s="148"/>
      <c r="I128" s="149"/>
      <c r="J128" s="67">
        <f>J123+J124+J125+J126+J127</f>
        <v>0</v>
      </c>
      <c r="K128">
        <f>J128+J111</f>
        <v>0</v>
      </c>
      <c r="L128">
        <f>K128+J112</f>
        <v>0</v>
      </c>
      <c r="M128">
        <f>L128/0.9135</f>
        <v>0</v>
      </c>
    </row>
    <row r="129" spans="2:10" ht="15.75" customHeight="1" x14ac:dyDescent="0.25">
      <c r="B129" s="53" t="s">
        <v>32</v>
      </c>
      <c r="C129" s="150" t="s">
        <v>118</v>
      </c>
      <c r="D129" s="148"/>
      <c r="E129" s="148"/>
      <c r="F129" s="148"/>
      <c r="G129" s="148"/>
      <c r="H129" s="148"/>
      <c r="I129" s="149"/>
      <c r="J129" s="13">
        <f>J118</f>
        <v>0</v>
      </c>
    </row>
    <row r="130" spans="2:10" ht="15.75" customHeight="1" x14ac:dyDescent="0.25">
      <c r="B130" s="151" t="s">
        <v>119</v>
      </c>
      <c r="C130" s="148"/>
      <c r="D130" s="148"/>
      <c r="E130" s="148"/>
      <c r="F130" s="148"/>
      <c r="G130" s="148"/>
      <c r="H130" s="148"/>
      <c r="I130" s="149"/>
      <c r="J130" s="67">
        <f>J128+J129</f>
        <v>0</v>
      </c>
    </row>
    <row r="131" spans="2:10" ht="15.75" customHeight="1" x14ac:dyDescent="0.25">
      <c r="B131" s="8"/>
      <c r="C131" s="7"/>
      <c r="D131" s="7"/>
      <c r="E131" s="7"/>
      <c r="F131" s="7"/>
      <c r="G131" s="7"/>
      <c r="H131" s="7"/>
      <c r="I131" s="7"/>
      <c r="J131" s="7"/>
    </row>
    <row r="132" spans="2:10" ht="15.75" customHeight="1" x14ac:dyDescent="0.25">
      <c r="B132" s="131" t="s">
        <v>120</v>
      </c>
      <c r="C132" s="134"/>
      <c r="D132" s="134"/>
      <c r="E132" s="134"/>
      <c r="F132" s="134"/>
      <c r="G132" s="134"/>
      <c r="H132" s="134"/>
      <c r="I132" s="134"/>
      <c r="J132" s="134"/>
    </row>
    <row r="133" spans="2:10" ht="15.75" customHeight="1" x14ac:dyDescent="0.25">
      <c r="B133" s="8"/>
      <c r="C133" s="7"/>
      <c r="D133" s="7"/>
      <c r="E133" s="7"/>
      <c r="F133" s="7"/>
      <c r="G133" s="7"/>
      <c r="H133" s="7"/>
      <c r="I133" s="7"/>
      <c r="J133" s="7"/>
    </row>
    <row r="134" spans="2:10" x14ac:dyDescent="0.25">
      <c r="B134" s="152" t="s">
        <v>121</v>
      </c>
      <c r="C134" s="186"/>
      <c r="D134" s="153"/>
      <c r="E134" s="152" t="s">
        <v>165</v>
      </c>
      <c r="F134" s="153"/>
      <c r="G134" s="152" t="s">
        <v>166</v>
      </c>
      <c r="H134" s="152" t="s">
        <v>167</v>
      </c>
      <c r="I134" s="152" t="s">
        <v>168</v>
      </c>
      <c r="J134" s="152" t="s">
        <v>169</v>
      </c>
    </row>
    <row r="135" spans="2:10" x14ac:dyDescent="0.25">
      <c r="B135" s="154"/>
      <c r="C135" s="178"/>
      <c r="D135" s="155"/>
      <c r="E135" s="154"/>
      <c r="F135" s="155"/>
      <c r="G135" s="158"/>
      <c r="H135" s="158"/>
      <c r="I135" s="158"/>
      <c r="J135" s="158"/>
    </row>
    <row r="136" spans="2:10" ht="15.75" customHeight="1" x14ac:dyDescent="0.25">
      <c r="B136" s="75" t="s">
        <v>127</v>
      </c>
      <c r="C136" s="187" t="str">
        <f>C8</f>
        <v>MONITOR CFTV 12x36 NOTURNO</v>
      </c>
      <c r="D136" s="149"/>
      <c r="E136" s="188">
        <f>J130</f>
        <v>0</v>
      </c>
      <c r="F136" s="149"/>
      <c r="G136" s="75">
        <v>2</v>
      </c>
      <c r="H136" s="76">
        <f>E136*G136</f>
        <v>0</v>
      </c>
      <c r="I136" s="77"/>
      <c r="J136" s="76">
        <f>H136*I136</f>
        <v>0</v>
      </c>
    </row>
    <row r="137" spans="2:10" ht="15.75" customHeight="1" x14ac:dyDescent="0.25">
      <c r="B137" s="185" t="s">
        <v>129</v>
      </c>
      <c r="C137" s="148"/>
      <c r="D137" s="148"/>
      <c r="E137" s="148"/>
      <c r="F137" s="148"/>
      <c r="G137" s="148"/>
      <c r="H137" s="148"/>
      <c r="I137" s="149"/>
      <c r="J137" s="79">
        <f>J136</f>
        <v>0</v>
      </c>
    </row>
    <row r="138" spans="2:10" ht="15.75" customHeight="1" x14ac:dyDescent="0.25">
      <c r="B138" s="8"/>
      <c r="C138" s="7"/>
      <c r="D138" s="7"/>
      <c r="E138" s="7"/>
      <c r="F138" s="7"/>
      <c r="G138" s="7"/>
      <c r="H138" s="7"/>
      <c r="I138" s="7"/>
      <c r="J138" s="7"/>
    </row>
    <row r="139" spans="2:10" ht="15.75" customHeight="1" x14ac:dyDescent="0.25">
      <c r="B139" s="131" t="s">
        <v>130</v>
      </c>
      <c r="C139" s="134"/>
      <c r="D139" s="134"/>
      <c r="E139" s="134"/>
      <c r="F139" s="134"/>
      <c r="G139" s="134"/>
      <c r="H139" s="134"/>
      <c r="I139" s="134"/>
      <c r="J139" s="134"/>
    </row>
    <row r="140" spans="2:10" ht="15.75" customHeight="1" x14ac:dyDescent="0.25">
      <c r="B140" s="8"/>
      <c r="C140" s="7"/>
      <c r="D140" s="7"/>
      <c r="E140" s="7"/>
      <c r="F140" s="7"/>
      <c r="G140" s="7"/>
      <c r="H140" s="7"/>
      <c r="I140" s="7"/>
      <c r="J140" s="7"/>
    </row>
    <row r="141" spans="2:10" ht="15.75" customHeight="1" x14ac:dyDescent="0.25">
      <c r="B141" s="55"/>
      <c r="C141" s="167" t="s">
        <v>131</v>
      </c>
      <c r="D141" s="148"/>
      <c r="E141" s="148"/>
      <c r="F141" s="148"/>
      <c r="G141" s="148"/>
      <c r="H141" s="148"/>
      <c r="I141" s="148"/>
      <c r="J141" s="149"/>
    </row>
    <row r="142" spans="2:10" ht="15.75" customHeight="1" x14ac:dyDescent="0.25">
      <c r="B142" s="72"/>
      <c r="C142" s="164" t="s">
        <v>132</v>
      </c>
      <c r="D142" s="148"/>
      <c r="E142" s="148"/>
      <c r="F142" s="148"/>
      <c r="G142" s="148"/>
      <c r="H142" s="148"/>
      <c r="I142" s="149"/>
      <c r="J142" s="72" t="s">
        <v>27</v>
      </c>
    </row>
    <row r="143" spans="2:10" ht="15.75" customHeight="1" x14ac:dyDescent="0.25">
      <c r="B143" s="62" t="s">
        <v>0</v>
      </c>
      <c r="C143" s="161" t="s">
        <v>133</v>
      </c>
      <c r="D143" s="148"/>
      <c r="E143" s="148"/>
      <c r="F143" s="148"/>
      <c r="G143" s="148"/>
      <c r="H143" s="148"/>
      <c r="I143" s="149"/>
      <c r="J143" s="63">
        <f>H136</f>
        <v>0</v>
      </c>
    </row>
    <row r="144" spans="2:10" ht="15.75" customHeight="1" x14ac:dyDescent="0.25">
      <c r="B144" s="62" t="s">
        <v>2</v>
      </c>
      <c r="C144" s="161" t="s">
        <v>134</v>
      </c>
      <c r="D144" s="148"/>
      <c r="E144" s="148"/>
      <c r="F144" s="148"/>
      <c r="G144" s="148"/>
      <c r="H144" s="148"/>
      <c r="I144" s="149"/>
      <c r="J144" s="64">
        <f>J137</f>
        <v>0</v>
      </c>
    </row>
    <row r="145" spans="2:10" ht="15.75" customHeight="1" x14ac:dyDescent="0.25">
      <c r="B145" s="65" t="s">
        <v>5</v>
      </c>
      <c r="C145" s="168" t="s">
        <v>135</v>
      </c>
      <c r="D145" s="148"/>
      <c r="E145" s="148"/>
      <c r="F145" s="148"/>
      <c r="G145" s="148"/>
      <c r="H145" s="148"/>
      <c r="I145" s="149"/>
      <c r="J145" s="66">
        <f>J144*12</f>
        <v>0</v>
      </c>
    </row>
    <row r="146" spans="2:10" ht="15.75" customHeight="1" x14ac:dyDescent="0.25">
      <c r="B146" s="8"/>
      <c r="C146" s="7"/>
      <c r="D146" s="7"/>
      <c r="E146" s="7"/>
      <c r="F146" s="7"/>
      <c r="G146" s="7"/>
      <c r="H146" s="7"/>
      <c r="I146" s="7"/>
      <c r="J146" s="7"/>
    </row>
    <row r="147" spans="2:10" ht="15.75" customHeight="1" x14ac:dyDescent="0.25">
      <c r="B147" s="8" t="s">
        <v>136</v>
      </c>
      <c r="C147" s="7"/>
      <c r="D147" s="7"/>
      <c r="E147" s="7"/>
      <c r="F147" s="7"/>
      <c r="G147" s="7"/>
      <c r="H147" s="7"/>
      <c r="I147" s="7"/>
      <c r="J147" s="7"/>
    </row>
    <row r="148" spans="2:10" s="110" customFormat="1" ht="15.75" customHeight="1" x14ac:dyDescent="0.25">
      <c r="B148" s="166"/>
      <c r="C148" s="195"/>
      <c r="D148" s="195"/>
      <c r="E148" s="195"/>
      <c r="F148" s="7"/>
      <c r="G148" s="7"/>
      <c r="H148" s="7"/>
      <c r="I148" s="7"/>
      <c r="J148" s="7"/>
    </row>
    <row r="149" spans="2:10" s="110" customFormat="1" x14ac:dyDescent="0.25"/>
    <row r="150" spans="2:10" s="110" customFormat="1" x14ac:dyDescent="0.25"/>
    <row r="151" spans="2:10" s="110" customFormat="1" x14ac:dyDescent="0.25"/>
    <row r="152" spans="2:10" s="110" customFormat="1" x14ac:dyDescent="0.25"/>
    <row r="153" spans="2:10" s="110" customFormat="1" x14ac:dyDescent="0.25"/>
    <row r="154" spans="2:10" s="110" customFormat="1" x14ac:dyDescent="0.25"/>
    <row r="155" spans="2:10" s="110" customFormat="1" x14ac:dyDescent="0.25"/>
    <row r="156" spans="2:10" s="110" customFormat="1" x14ac:dyDescent="0.25"/>
    <row r="157" spans="2:10" s="110" customFormat="1" x14ac:dyDescent="0.25"/>
    <row r="158" spans="2:10" s="110" customFormat="1" x14ac:dyDescent="0.25"/>
    <row r="159" spans="2:10" s="110" customFormat="1" x14ac:dyDescent="0.25"/>
    <row r="160" spans="2:10" s="110" customFormat="1" x14ac:dyDescent="0.25"/>
    <row r="161" s="110" customFormat="1" x14ac:dyDescent="0.25"/>
    <row r="162" s="110" customFormat="1" x14ac:dyDescent="0.25"/>
    <row r="163" s="110" customFormat="1" x14ac:dyDescent="0.25"/>
    <row r="164" s="110" customFormat="1" x14ac:dyDescent="0.25"/>
  </sheetData>
  <mergeCells count="139">
    <mergeCell ref="C143:I143"/>
    <mergeCell ref="B128:I128"/>
    <mergeCell ref="B88:J88"/>
    <mergeCell ref="B137:I137"/>
    <mergeCell ref="B134:D135"/>
    <mergeCell ref="C127:I127"/>
    <mergeCell ref="C16:H16"/>
    <mergeCell ref="B77:J77"/>
    <mergeCell ref="C90:H90"/>
    <mergeCell ref="C46:H46"/>
    <mergeCell ref="C64:I64"/>
    <mergeCell ref="C55:H55"/>
    <mergeCell ref="C136:D136"/>
    <mergeCell ref="E136:F136"/>
    <mergeCell ref="C26:H26"/>
    <mergeCell ref="B139:J139"/>
    <mergeCell ref="C25:H25"/>
    <mergeCell ref="B67:J67"/>
    <mergeCell ref="C57:H57"/>
    <mergeCell ref="C122:I122"/>
    <mergeCell ref="C124:I124"/>
    <mergeCell ref="C129:I129"/>
    <mergeCell ref="C72:H72"/>
    <mergeCell ref="C28:H28"/>
    <mergeCell ref="C69:H69"/>
    <mergeCell ref="B1:E1"/>
    <mergeCell ref="B12:J12"/>
    <mergeCell ref="C85:H85"/>
    <mergeCell ref="B39:J39"/>
    <mergeCell ref="C126:I126"/>
    <mergeCell ref="C115:H115"/>
    <mergeCell ref="C71:H71"/>
    <mergeCell ref="C79:H79"/>
    <mergeCell ref="C17:H17"/>
    <mergeCell ref="I3:J3"/>
    <mergeCell ref="I5:J5"/>
    <mergeCell ref="B148:E148"/>
    <mergeCell ref="C22:H22"/>
    <mergeCell ref="C96:I96"/>
    <mergeCell ref="C114:H114"/>
    <mergeCell ref="C3:H3"/>
    <mergeCell ref="C141:J141"/>
    <mergeCell ref="B78:J78"/>
    <mergeCell ref="I16:J16"/>
    <mergeCell ref="C52:H52"/>
    <mergeCell ref="C48:H48"/>
    <mergeCell ref="I18:J18"/>
    <mergeCell ref="C29:H29"/>
    <mergeCell ref="C81:H81"/>
    <mergeCell ref="C94:I94"/>
    <mergeCell ref="C53:H53"/>
    <mergeCell ref="B120:J120"/>
    <mergeCell ref="C40:H40"/>
    <mergeCell ref="C125:I125"/>
    <mergeCell ref="C15:H15"/>
    <mergeCell ref="C8:G8"/>
    <mergeCell ref="C24:H24"/>
    <mergeCell ref="C89:H89"/>
    <mergeCell ref="C42:H42"/>
    <mergeCell ref="C145:I145"/>
    <mergeCell ref="I134:I135"/>
    <mergeCell ref="B93:J93"/>
    <mergeCell ref="C101:I101"/>
    <mergeCell ref="C35:H35"/>
    <mergeCell ref="B13:J13"/>
    <mergeCell ref="C68:H68"/>
    <mergeCell ref="C83:H83"/>
    <mergeCell ref="I8:J8"/>
    <mergeCell ref="J134:J135"/>
    <mergeCell ref="I15:J15"/>
    <mergeCell ref="C84:H84"/>
    <mergeCell ref="C111:H111"/>
    <mergeCell ref="C74:H74"/>
    <mergeCell ref="B118:I118"/>
    <mergeCell ref="C117:H117"/>
    <mergeCell ref="C123:I123"/>
    <mergeCell ref="C95:I95"/>
    <mergeCell ref="B130:I130"/>
    <mergeCell ref="B132:J132"/>
    <mergeCell ref="B86:H86"/>
    <mergeCell ref="C18:H18"/>
    <mergeCell ref="B60:J60"/>
    <mergeCell ref="I17:J17"/>
    <mergeCell ref="C102:I102"/>
    <mergeCell ref="I2:J2"/>
    <mergeCell ref="B49:H49"/>
    <mergeCell ref="C63:I63"/>
    <mergeCell ref="C103:I103"/>
    <mergeCell ref="B10:J10"/>
    <mergeCell ref="C14:H14"/>
    <mergeCell ref="C7:G7"/>
    <mergeCell ref="C23:H23"/>
    <mergeCell ref="C104:I104"/>
    <mergeCell ref="C82:H82"/>
    <mergeCell ref="B37:H37"/>
    <mergeCell ref="B20:J20"/>
    <mergeCell ref="I14:J14"/>
    <mergeCell ref="B51:J51"/>
    <mergeCell ref="B100:J100"/>
    <mergeCell ref="B58:I58"/>
    <mergeCell ref="I4:J4"/>
    <mergeCell ref="B30:I30"/>
    <mergeCell ref="C2:H2"/>
    <mergeCell ref="I7:J7"/>
    <mergeCell ref="C44:H44"/>
    <mergeCell ref="C36:H36"/>
    <mergeCell ref="C5:H5"/>
    <mergeCell ref="C105:I105"/>
    <mergeCell ref="C45:H45"/>
    <mergeCell ref="B97:I97"/>
    <mergeCell ref="B75:H75"/>
    <mergeCell ref="C61:I61"/>
    <mergeCell ref="C110:H110"/>
    <mergeCell ref="B32:J32"/>
    <mergeCell ref="B108:J108"/>
    <mergeCell ref="C80:H80"/>
    <mergeCell ref="C112:H112"/>
    <mergeCell ref="C4:H4"/>
    <mergeCell ref="C113:H113"/>
    <mergeCell ref="C70:H70"/>
    <mergeCell ref="C144:I144"/>
    <mergeCell ref="C62:I62"/>
    <mergeCell ref="C54:H54"/>
    <mergeCell ref="B33:J33"/>
    <mergeCell ref="B91:I91"/>
    <mergeCell ref="C41:H41"/>
    <mergeCell ref="B65:I65"/>
    <mergeCell ref="C47:H47"/>
    <mergeCell ref="E134:F135"/>
    <mergeCell ref="B106:I106"/>
    <mergeCell ref="C56:H56"/>
    <mergeCell ref="C34:H34"/>
    <mergeCell ref="G134:G135"/>
    <mergeCell ref="C43:H43"/>
    <mergeCell ref="C27:H27"/>
    <mergeCell ref="H134:H135"/>
    <mergeCell ref="C73:H73"/>
    <mergeCell ref="C142:I142"/>
    <mergeCell ref="C116:H116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4" tint="-0.249977111117893"/>
  </sheetPr>
  <dimension ref="A1:AB164"/>
  <sheetViews>
    <sheetView workbookViewId="0">
      <selection activeCell="B53" sqref="B53"/>
    </sheetView>
  </sheetViews>
  <sheetFormatPr defaultRowHeight="15" x14ac:dyDescent="0.25"/>
  <cols>
    <col min="1" max="1" width="5.140625" bestFit="1" customWidth="1"/>
    <col min="2" max="2" width="86.5703125" bestFit="1" customWidth="1"/>
    <col min="3" max="3" width="8.85546875" bestFit="1" customWidth="1"/>
    <col min="4" max="4" width="9.42578125" bestFit="1" customWidth="1"/>
    <col min="5" max="5" width="16" bestFit="1" customWidth="1"/>
    <col min="6" max="6" width="13.85546875" bestFit="1" customWidth="1"/>
    <col min="7" max="7" width="19.5703125" customWidth="1"/>
    <col min="8" max="8" width="18.28515625" customWidth="1"/>
    <col min="9" max="9" width="18" customWidth="1"/>
    <col min="10" max="10" width="23" customWidth="1"/>
    <col min="11" max="28" width="9.140625" style="110"/>
  </cols>
  <sheetData>
    <row r="1" spans="1:10" ht="15.75" x14ac:dyDescent="0.25">
      <c r="B1" s="133"/>
      <c r="C1" s="195"/>
      <c r="D1" s="195"/>
      <c r="E1" s="195"/>
      <c r="F1" s="7"/>
      <c r="G1" s="7"/>
      <c r="H1" s="7"/>
      <c r="I1" s="7"/>
      <c r="J1" s="7"/>
    </row>
    <row r="2" spans="1:10" s="110" customFormat="1" x14ac:dyDescent="0.25"/>
    <row r="3" spans="1:10" ht="18.75" customHeight="1" x14ac:dyDescent="0.25">
      <c r="A3" s="192" t="s">
        <v>291</v>
      </c>
      <c r="B3" s="193"/>
      <c r="C3" s="193"/>
      <c r="D3" s="193"/>
      <c r="E3" s="193"/>
      <c r="F3" s="193"/>
      <c r="G3" s="193"/>
      <c r="H3" s="193"/>
      <c r="I3" s="193"/>
      <c r="J3" s="194"/>
    </row>
    <row r="4" spans="1:10" ht="30" customHeight="1" x14ac:dyDescent="0.25">
      <c r="A4" s="119" t="s">
        <v>139</v>
      </c>
      <c r="B4" s="119" t="s">
        <v>175</v>
      </c>
      <c r="C4" s="119" t="s">
        <v>176</v>
      </c>
      <c r="D4" s="119" t="s">
        <v>177</v>
      </c>
      <c r="E4" s="119" t="s">
        <v>178</v>
      </c>
      <c r="F4" s="119" t="s">
        <v>179</v>
      </c>
      <c r="G4" s="119" t="s">
        <v>180</v>
      </c>
      <c r="H4" s="119" t="s">
        <v>181</v>
      </c>
      <c r="I4" s="119" t="s">
        <v>182</v>
      </c>
      <c r="J4" s="119" t="s">
        <v>183</v>
      </c>
    </row>
    <row r="5" spans="1:10" ht="18.75" customHeight="1" x14ac:dyDescent="0.25">
      <c r="A5" s="120" t="s">
        <v>184</v>
      </c>
      <c r="B5" s="120" t="s">
        <v>185</v>
      </c>
      <c r="C5" s="120" t="s">
        <v>138</v>
      </c>
      <c r="D5" s="120">
        <v>7</v>
      </c>
      <c r="E5" s="120">
        <v>2</v>
      </c>
      <c r="F5" s="120">
        <v>9</v>
      </c>
      <c r="G5" s="213"/>
      <c r="H5" s="121">
        <f>G5*D5</f>
        <v>0</v>
      </c>
      <c r="I5" s="121">
        <f>G5*E5</f>
        <v>0</v>
      </c>
      <c r="J5" s="121">
        <f>H5+I5</f>
        <v>0</v>
      </c>
    </row>
    <row r="6" spans="1:10" ht="18.75" customHeight="1" x14ac:dyDescent="0.25">
      <c r="A6" s="120" t="s">
        <v>186</v>
      </c>
      <c r="B6" s="120" t="s">
        <v>187</v>
      </c>
      <c r="C6" s="120" t="s">
        <v>138</v>
      </c>
      <c r="D6" s="120">
        <v>1</v>
      </c>
      <c r="E6" s="120">
        <v>1</v>
      </c>
      <c r="F6" s="120">
        <v>2</v>
      </c>
      <c r="G6" s="213"/>
      <c r="H6" s="121">
        <f t="shared" ref="H6:H40" si="0">G6*D6</f>
        <v>0</v>
      </c>
      <c r="I6" s="121">
        <f t="shared" ref="I6:I40" si="1">G6*E6</f>
        <v>0</v>
      </c>
      <c r="J6" s="121">
        <f t="shared" ref="J6:J40" si="2">H6+I6</f>
        <v>0</v>
      </c>
    </row>
    <row r="7" spans="1:10" ht="18.75" customHeight="1" x14ac:dyDescent="0.25">
      <c r="A7" s="120" t="s">
        <v>188</v>
      </c>
      <c r="B7" s="120" t="s">
        <v>189</v>
      </c>
      <c r="C7" s="120" t="s">
        <v>138</v>
      </c>
      <c r="D7" s="120">
        <v>174</v>
      </c>
      <c r="E7" s="120">
        <v>44</v>
      </c>
      <c r="F7" s="120">
        <v>218</v>
      </c>
      <c r="G7" s="213"/>
      <c r="H7" s="121">
        <f t="shared" si="0"/>
        <v>0</v>
      </c>
      <c r="I7" s="121">
        <f t="shared" si="1"/>
        <v>0</v>
      </c>
      <c r="J7" s="121">
        <f t="shared" si="2"/>
        <v>0</v>
      </c>
    </row>
    <row r="8" spans="1:10" ht="18.75" customHeight="1" x14ac:dyDescent="0.25">
      <c r="A8" s="120" t="s">
        <v>190</v>
      </c>
      <c r="B8" s="120" t="s">
        <v>191</v>
      </c>
      <c r="C8" s="120" t="s">
        <v>138</v>
      </c>
      <c r="D8" s="120">
        <v>1</v>
      </c>
      <c r="E8" s="120">
        <v>0</v>
      </c>
      <c r="F8" s="120">
        <v>1</v>
      </c>
      <c r="G8" s="213"/>
      <c r="H8" s="121">
        <f t="shared" si="0"/>
        <v>0</v>
      </c>
      <c r="I8" s="121">
        <f t="shared" si="1"/>
        <v>0</v>
      </c>
      <c r="J8" s="121">
        <f t="shared" si="2"/>
        <v>0</v>
      </c>
    </row>
    <row r="9" spans="1:10" ht="18.75" customHeight="1" x14ac:dyDescent="0.25">
      <c r="A9" s="120" t="s">
        <v>192</v>
      </c>
      <c r="B9" s="120" t="s">
        <v>193</v>
      </c>
      <c r="C9" s="120" t="s">
        <v>138</v>
      </c>
      <c r="D9" s="120">
        <v>10</v>
      </c>
      <c r="E9" s="120">
        <v>3</v>
      </c>
      <c r="F9" s="120">
        <v>13</v>
      </c>
      <c r="G9" s="213"/>
      <c r="H9" s="121">
        <f t="shared" si="0"/>
        <v>0</v>
      </c>
      <c r="I9" s="121">
        <f t="shared" si="1"/>
        <v>0</v>
      </c>
      <c r="J9" s="121">
        <f t="shared" si="2"/>
        <v>0</v>
      </c>
    </row>
    <row r="10" spans="1:10" ht="18.75" customHeight="1" x14ac:dyDescent="0.25">
      <c r="A10" s="120" t="s">
        <v>194</v>
      </c>
      <c r="B10" s="120" t="s">
        <v>195</v>
      </c>
      <c r="C10" s="120" t="s">
        <v>138</v>
      </c>
      <c r="D10" s="120">
        <v>5</v>
      </c>
      <c r="E10" s="120">
        <v>2</v>
      </c>
      <c r="F10" s="120">
        <v>7</v>
      </c>
      <c r="G10" s="213"/>
      <c r="H10" s="121">
        <f t="shared" si="0"/>
        <v>0</v>
      </c>
      <c r="I10" s="121">
        <f t="shared" si="1"/>
        <v>0</v>
      </c>
      <c r="J10" s="121">
        <f t="shared" si="2"/>
        <v>0</v>
      </c>
    </row>
    <row r="11" spans="1:10" ht="30" customHeight="1" x14ac:dyDescent="0.25">
      <c r="A11" s="120" t="s">
        <v>196</v>
      </c>
      <c r="B11" s="120" t="s">
        <v>197</v>
      </c>
      <c r="C11" s="120" t="s">
        <v>138</v>
      </c>
      <c r="D11" s="120">
        <v>1</v>
      </c>
      <c r="E11" s="120">
        <v>0</v>
      </c>
      <c r="F11" s="120">
        <v>1</v>
      </c>
      <c r="G11" s="214"/>
      <c r="H11" s="121">
        <f t="shared" si="0"/>
        <v>0</v>
      </c>
      <c r="I11" s="121">
        <f t="shared" si="1"/>
        <v>0</v>
      </c>
      <c r="J11" s="121">
        <f t="shared" si="2"/>
        <v>0</v>
      </c>
    </row>
    <row r="12" spans="1:10" ht="18.75" customHeight="1" x14ac:dyDescent="0.25">
      <c r="A12" s="120" t="s">
        <v>198</v>
      </c>
      <c r="B12" s="120" t="s">
        <v>199</v>
      </c>
      <c r="C12" s="120" t="s">
        <v>138</v>
      </c>
      <c r="D12" s="120">
        <v>1</v>
      </c>
      <c r="E12" s="120">
        <v>0</v>
      </c>
      <c r="F12" s="120">
        <v>1</v>
      </c>
      <c r="G12" s="214"/>
      <c r="H12" s="121">
        <f t="shared" si="0"/>
        <v>0</v>
      </c>
      <c r="I12" s="121">
        <f t="shared" si="1"/>
        <v>0</v>
      </c>
      <c r="J12" s="121">
        <f t="shared" si="2"/>
        <v>0</v>
      </c>
    </row>
    <row r="13" spans="1:10" ht="18.75" customHeight="1" x14ac:dyDescent="0.25">
      <c r="A13" s="120" t="s">
        <v>200</v>
      </c>
      <c r="B13" s="120" t="s">
        <v>201</v>
      </c>
      <c r="C13" s="120" t="s">
        <v>138</v>
      </c>
      <c r="D13" s="120">
        <v>1</v>
      </c>
      <c r="E13" s="120">
        <v>0</v>
      </c>
      <c r="F13" s="120">
        <v>1</v>
      </c>
      <c r="G13" s="213"/>
      <c r="H13" s="121">
        <f t="shared" si="0"/>
        <v>0</v>
      </c>
      <c r="I13" s="121">
        <f t="shared" si="1"/>
        <v>0</v>
      </c>
      <c r="J13" s="121">
        <f t="shared" si="2"/>
        <v>0</v>
      </c>
    </row>
    <row r="14" spans="1:10" ht="18.75" customHeight="1" x14ac:dyDescent="0.25">
      <c r="A14" s="120" t="s">
        <v>202</v>
      </c>
      <c r="B14" s="120" t="s">
        <v>203</v>
      </c>
      <c r="C14" s="120" t="s">
        <v>138</v>
      </c>
      <c r="D14" s="120">
        <v>12</v>
      </c>
      <c r="E14" s="120">
        <v>0</v>
      </c>
      <c r="F14" s="120">
        <v>12</v>
      </c>
      <c r="G14" s="213"/>
      <c r="H14" s="121">
        <f t="shared" si="0"/>
        <v>0</v>
      </c>
      <c r="I14" s="121">
        <f t="shared" si="1"/>
        <v>0</v>
      </c>
      <c r="J14" s="121">
        <f t="shared" si="2"/>
        <v>0</v>
      </c>
    </row>
    <row r="15" spans="1:10" ht="18.75" customHeight="1" x14ac:dyDescent="0.25">
      <c r="A15" s="120" t="s">
        <v>204</v>
      </c>
      <c r="B15" s="120" t="s">
        <v>205</v>
      </c>
      <c r="C15" s="120" t="s">
        <v>138</v>
      </c>
      <c r="D15" s="120">
        <v>1</v>
      </c>
      <c r="E15" s="120">
        <v>0</v>
      </c>
      <c r="F15" s="120">
        <v>1</v>
      </c>
      <c r="G15" s="213"/>
      <c r="H15" s="121">
        <f t="shared" si="0"/>
        <v>0</v>
      </c>
      <c r="I15" s="121">
        <f t="shared" si="1"/>
        <v>0</v>
      </c>
      <c r="J15" s="121">
        <f t="shared" si="2"/>
        <v>0</v>
      </c>
    </row>
    <row r="16" spans="1:10" ht="18.75" customHeight="1" x14ac:dyDescent="0.25">
      <c r="A16" s="120" t="s">
        <v>206</v>
      </c>
      <c r="B16" s="120" t="s">
        <v>207</v>
      </c>
      <c r="C16" s="120" t="s">
        <v>138</v>
      </c>
      <c r="D16" s="120">
        <v>1</v>
      </c>
      <c r="E16" s="120">
        <v>0</v>
      </c>
      <c r="F16" s="120">
        <v>1</v>
      </c>
      <c r="G16" s="213"/>
      <c r="H16" s="121">
        <f t="shared" si="0"/>
        <v>0</v>
      </c>
      <c r="I16" s="121">
        <f t="shared" si="1"/>
        <v>0</v>
      </c>
      <c r="J16" s="121">
        <f t="shared" si="2"/>
        <v>0</v>
      </c>
    </row>
    <row r="17" spans="1:10" ht="18.75" customHeight="1" x14ac:dyDescent="0.25">
      <c r="A17" s="120" t="s">
        <v>208</v>
      </c>
      <c r="B17" s="120" t="s">
        <v>209</v>
      </c>
      <c r="C17" s="120" t="s">
        <v>138</v>
      </c>
      <c r="D17" s="120">
        <v>1</v>
      </c>
      <c r="E17" s="120">
        <v>0</v>
      </c>
      <c r="F17" s="120">
        <v>1</v>
      </c>
      <c r="G17" s="213"/>
      <c r="H17" s="121">
        <f t="shared" si="0"/>
        <v>0</v>
      </c>
      <c r="I17" s="121">
        <f t="shared" si="1"/>
        <v>0</v>
      </c>
      <c r="J17" s="121">
        <f t="shared" si="2"/>
        <v>0</v>
      </c>
    </row>
    <row r="18" spans="1:10" ht="18.75" customHeight="1" x14ac:dyDescent="0.25">
      <c r="A18" s="120" t="s">
        <v>210</v>
      </c>
      <c r="B18" s="120" t="s">
        <v>211</v>
      </c>
      <c r="C18" s="120" t="s">
        <v>138</v>
      </c>
      <c r="D18" s="120">
        <v>1</v>
      </c>
      <c r="E18" s="120">
        <v>0</v>
      </c>
      <c r="F18" s="120">
        <v>1</v>
      </c>
      <c r="G18" s="213"/>
      <c r="H18" s="121">
        <f t="shared" si="0"/>
        <v>0</v>
      </c>
      <c r="I18" s="121">
        <f t="shared" si="1"/>
        <v>0</v>
      </c>
      <c r="J18" s="121">
        <f t="shared" si="2"/>
        <v>0</v>
      </c>
    </row>
    <row r="19" spans="1:10" ht="18.75" customHeight="1" x14ac:dyDescent="0.25">
      <c r="A19" s="120" t="s">
        <v>212</v>
      </c>
      <c r="B19" s="120" t="s">
        <v>213</v>
      </c>
      <c r="C19" s="120" t="s">
        <v>138</v>
      </c>
      <c r="D19" s="120">
        <v>1</v>
      </c>
      <c r="E19" s="120">
        <v>0</v>
      </c>
      <c r="F19" s="120">
        <v>1</v>
      </c>
      <c r="G19" s="213"/>
      <c r="H19" s="121">
        <f t="shared" si="0"/>
        <v>0</v>
      </c>
      <c r="I19" s="121">
        <f t="shared" si="1"/>
        <v>0</v>
      </c>
      <c r="J19" s="121">
        <f t="shared" si="2"/>
        <v>0</v>
      </c>
    </row>
    <row r="20" spans="1:10" ht="18.75" customHeight="1" x14ac:dyDescent="0.25">
      <c r="A20" s="120" t="s">
        <v>214</v>
      </c>
      <c r="B20" s="120" t="s">
        <v>215</v>
      </c>
      <c r="C20" s="120" t="s">
        <v>138</v>
      </c>
      <c r="D20" s="120">
        <v>1</v>
      </c>
      <c r="E20" s="120">
        <v>0</v>
      </c>
      <c r="F20" s="120">
        <v>1</v>
      </c>
      <c r="G20" s="213"/>
      <c r="H20" s="121">
        <f t="shared" si="0"/>
        <v>0</v>
      </c>
      <c r="I20" s="121">
        <f t="shared" si="1"/>
        <v>0</v>
      </c>
      <c r="J20" s="121">
        <f t="shared" si="2"/>
        <v>0</v>
      </c>
    </row>
    <row r="21" spans="1:10" ht="18.75" customHeight="1" x14ac:dyDescent="0.25">
      <c r="A21" s="120" t="s">
        <v>216</v>
      </c>
      <c r="B21" s="120" t="s">
        <v>217</v>
      </c>
      <c r="C21" s="120" t="s">
        <v>138</v>
      </c>
      <c r="D21" s="120">
        <v>20</v>
      </c>
      <c r="E21" s="120">
        <v>5</v>
      </c>
      <c r="F21" s="120">
        <v>25</v>
      </c>
      <c r="G21" s="213"/>
      <c r="H21" s="121">
        <f t="shared" si="0"/>
        <v>0</v>
      </c>
      <c r="I21" s="121">
        <f t="shared" si="1"/>
        <v>0</v>
      </c>
      <c r="J21" s="121">
        <f t="shared" si="2"/>
        <v>0</v>
      </c>
    </row>
    <row r="22" spans="1:10" ht="18.75" customHeight="1" x14ac:dyDescent="0.25">
      <c r="A22" s="120" t="s">
        <v>218</v>
      </c>
      <c r="B22" s="120" t="s">
        <v>219</v>
      </c>
      <c r="C22" s="120" t="s">
        <v>138</v>
      </c>
      <c r="D22" s="120">
        <v>20</v>
      </c>
      <c r="E22" s="120">
        <v>5</v>
      </c>
      <c r="F22" s="120">
        <v>25</v>
      </c>
      <c r="G22" s="213"/>
      <c r="H22" s="121">
        <f t="shared" si="0"/>
        <v>0</v>
      </c>
      <c r="I22" s="121">
        <f t="shared" si="1"/>
        <v>0</v>
      </c>
      <c r="J22" s="121">
        <f t="shared" si="2"/>
        <v>0</v>
      </c>
    </row>
    <row r="23" spans="1:10" ht="18.75" customHeight="1" x14ac:dyDescent="0.25">
      <c r="A23" s="120" t="s">
        <v>220</v>
      </c>
      <c r="B23" s="120" t="s">
        <v>221</v>
      </c>
      <c r="C23" s="120" t="s">
        <v>138</v>
      </c>
      <c r="D23" s="120">
        <v>20</v>
      </c>
      <c r="E23" s="120">
        <v>5</v>
      </c>
      <c r="F23" s="120">
        <v>25</v>
      </c>
      <c r="G23" s="213"/>
      <c r="H23" s="121">
        <f t="shared" si="0"/>
        <v>0</v>
      </c>
      <c r="I23" s="121">
        <f t="shared" si="1"/>
        <v>0</v>
      </c>
      <c r="J23" s="121">
        <f t="shared" si="2"/>
        <v>0</v>
      </c>
    </row>
    <row r="24" spans="1:10" ht="18.75" customHeight="1" x14ac:dyDescent="0.25">
      <c r="A24" s="120" t="s">
        <v>222</v>
      </c>
      <c r="B24" s="120" t="s">
        <v>223</v>
      </c>
      <c r="C24" s="120" t="s">
        <v>138</v>
      </c>
      <c r="D24" s="120">
        <v>300</v>
      </c>
      <c r="E24" s="120">
        <v>0</v>
      </c>
      <c r="F24" s="120">
        <v>300</v>
      </c>
      <c r="G24" s="213"/>
      <c r="H24" s="121">
        <f t="shared" si="0"/>
        <v>0</v>
      </c>
      <c r="I24" s="121">
        <f t="shared" si="1"/>
        <v>0</v>
      </c>
      <c r="J24" s="121">
        <f t="shared" si="2"/>
        <v>0</v>
      </c>
    </row>
    <row r="25" spans="1:10" ht="18.75" customHeight="1" x14ac:dyDescent="0.25">
      <c r="A25" s="120" t="s">
        <v>224</v>
      </c>
      <c r="B25" s="120" t="s">
        <v>225</v>
      </c>
      <c r="C25" s="120" t="s">
        <v>138</v>
      </c>
      <c r="D25" s="120">
        <v>200</v>
      </c>
      <c r="E25" s="120">
        <v>0</v>
      </c>
      <c r="F25" s="120">
        <v>200</v>
      </c>
      <c r="G25" s="213"/>
      <c r="H25" s="121">
        <f t="shared" si="0"/>
        <v>0</v>
      </c>
      <c r="I25" s="121">
        <f t="shared" si="1"/>
        <v>0</v>
      </c>
      <c r="J25" s="121">
        <f t="shared" si="2"/>
        <v>0</v>
      </c>
    </row>
    <row r="26" spans="1:10" ht="18.75" customHeight="1" x14ac:dyDescent="0.25">
      <c r="A26" s="120" t="s">
        <v>226</v>
      </c>
      <c r="B26" s="120" t="s">
        <v>227</v>
      </c>
      <c r="C26" s="120" t="s">
        <v>228</v>
      </c>
      <c r="D26" s="122">
        <v>9150</v>
      </c>
      <c r="E26" s="120">
        <v>0</v>
      </c>
      <c r="F26" s="122">
        <v>9150</v>
      </c>
      <c r="G26" s="213"/>
      <c r="H26" s="121">
        <f t="shared" si="0"/>
        <v>0</v>
      </c>
      <c r="I26" s="121">
        <f t="shared" si="1"/>
        <v>0</v>
      </c>
      <c r="J26" s="121">
        <f t="shared" si="2"/>
        <v>0</v>
      </c>
    </row>
    <row r="27" spans="1:10" ht="18.75" customHeight="1" x14ac:dyDescent="0.25">
      <c r="A27" s="120" t="s">
        <v>229</v>
      </c>
      <c r="B27" s="120" t="s">
        <v>230</v>
      </c>
      <c r="C27" s="120" t="s">
        <v>231</v>
      </c>
      <c r="D27" s="120">
        <v>12</v>
      </c>
      <c r="E27" s="120">
        <v>0</v>
      </c>
      <c r="F27" s="120">
        <v>12</v>
      </c>
      <c r="G27" s="213"/>
      <c r="H27" s="121">
        <f t="shared" si="0"/>
        <v>0</v>
      </c>
      <c r="I27" s="121">
        <f t="shared" si="1"/>
        <v>0</v>
      </c>
      <c r="J27" s="121">
        <f t="shared" si="2"/>
        <v>0</v>
      </c>
    </row>
    <row r="28" spans="1:10" ht="18.75" customHeight="1" x14ac:dyDescent="0.25">
      <c r="A28" s="120" t="s">
        <v>232</v>
      </c>
      <c r="B28" s="120" t="s">
        <v>233</v>
      </c>
      <c r="C28" s="120" t="s">
        <v>138</v>
      </c>
      <c r="D28" s="120">
        <v>22</v>
      </c>
      <c r="E28" s="120">
        <v>6</v>
      </c>
      <c r="F28" s="120">
        <v>28</v>
      </c>
      <c r="G28" s="213"/>
      <c r="H28" s="121">
        <f t="shared" si="0"/>
        <v>0</v>
      </c>
      <c r="I28" s="121">
        <f t="shared" si="1"/>
        <v>0</v>
      </c>
      <c r="J28" s="121">
        <f t="shared" si="2"/>
        <v>0</v>
      </c>
    </row>
    <row r="29" spans="1:10" ht="18.75" customHeight="1" x14ac:dyDescent="0.25">
      <c r="A29" s="120" t="s">
        <v>234</v>
      </c>
      <c r="B29" s="120" t="s">
        <v>235</v>
      </c>
      <c r="C29" s="120" t="s">
        <v>138</v>
      </c>
      <c r="D29" s="120">
        <v>22</v>
      </c>
      <c r="E29" s="120">
        <v>0</v>
      </c>
      <c r="F29" s="120">
        <v>22</v>
      </c>
      <c r="G29" s="213"/>
      <c r="H29" s="121">
        <f t="shared" si="0"/>
        <v>0</v>
      </c>
      <c r="I29" s="121">
        <f t="shared" si="1"/>
        <v>0</v>
      </c>
      <c r="J29" s="121">
        <f t="shared" si="2"/>
        <v>0</v>
      </c>
    </row>
    <row r="30" spans="1:10" ht="18.75" customHeight="1" x14ac:dyDescent="0.25">
      <c r="A30" s="120" t="s">
        <v>236</v>
      </c>
      <c r="B30" s="120" t="s">
        <v>237</v>
      </c>
      <c r="C30" s="120" t="s">
        <v>138</v>
      </c>
      <c r="D30" s="120">
        <v>22</v>
      </c>
      <c r="E30" s="120">
        <v>0</v>
      </c>
      <c r="F30" s="120">
        <v>22</v>
      </c>
      <c r="G30" s="213"/>
      <c r="H30" s="121">
        <f t="shared" si="0"/>
        <v>0</v>
      </c>
      <c r="I30" s="121">
        <f t="shared" si="1"/>
        <v>0</v>
      </c>
      <c r="J30" s="121">
        <f t="shared" si="2"/>
        <v>0</v>
      </c>
    </row>
    <row r="31" spans="1:10" ht="18.75" customHeight="1" x14ac:dyDescent="0.25">
      <c r="A31" s="120" t="s">
        <v>238</v>
      </c>
      <c r="B31" s="120" t="s">
        <v>239</v>
      </c>
      <c r="C31" s="120" t="s">
        <v>138</v>
      </c>
      <c r="D31" s="120">
        <v>22</v>
      </c>
      <c r="E31" s="120">
        <v>0</v>
      </c>
      <c r="F31" s="120">
        <v>22</v>
      </c>
      <c r="G31" s="213"/>
      <c r="H31" s="121">
        <f t="shared" si="0"/>
        <v>0</v>
      </c>
      <c r="I31" s="121">
        <f t="shared" si="1"/>
        <v>0</v>
      </c>
      <c r="J31" s="121">
        <f t="shared" si="2"/>
        <v>0</v>
      </c>
    </row>
    <row r="32" spans="1:10" ht="18.75" customHeight="1" x14ac:dyDescent="0.25">
      <c r="A32" s="120" t="s">
        <v>240</v>
      </c>
      <c r="B32" s="120" t="s">
        <v>241</v>
      </c>
      <c r="C32" s="120" t="s">
        <v>138</v>
      </c>
      <c r="D32" s="120">
        <v>10</v>
      </c>
      <c r="E32" s="120">
        <v>0</v>
      </c>
      <c r="F32" s="120">
        <v>10</v>
      </c>
      <c r="G32" s="213"/>
      <c r="H32" s="121">
        <f t="shared" si="0"/>
        <v>0</v>
      </c>
      <c r="I32" s="121">
        <f t="shared" si="1"/>
        <v>0</v>
      </c>
      <c r="J32" s="121">
        <f t="shared" si="2"/>
        <v>0</v>
      </c>
    </row>
    <row r="33" spans="1:10" ht="18.75" customHeight="1" x14ac:dyDescent="0.25">
      <c r="A33" s="120" t="s">
        <v>242</v>
      </c>
      <c r="B33" s="120" t="s">
        <v>243</v>
      </c>
      <c r="C33" s="120" t="s">
        <v>138</v>
      </c>
      <c r="D33" s="120">
        <v>10</v>
      </c>
      <c r="E33" s="120">
        <v>3</v>
      </c>
      <c r="F33" s="120">
        <v>13</v>
      </c>
      <c r="G33" s="213"/>
      <c r="H33" s="121">
        <f t="shared" si="0"/>
        <v>0</v>
      </c>
      <c r="I33" s="121">
        <f t="shared" si="1"/>
        <v>0</v>
      </c>
      <c r="J33" s="121">
        <f t="shared" si="2"/>
        <v>0</v>
      </c>
    </row>
    <row r="34" spans="1:10" ht="30" customHeight="1" x14ac:dyDescent="0.25">
      <c r="A34" s="120" t="s">
        <v>244</v>
      </c>
      <c r="B34" s="120" t="s">
        <v>245</v>
      </c>
      <c r="C34" s="120" t="s">
        <v>138</v>
      </c>
      <c r="D34" s="120">
        <v>1</v>
      </c>
      <c r="E34" s="120">
        <v>0</v>
      </c>
      <c r="F34" s="120">
        <v>1</v>
      </c>
      <c r="G34" s="214"/>
      <c r="H34" s="121">
        <f t="shared" si="0"/>
        <v>0</v>
      </c>
      <c r="I34" s="121">
        <f t="shared" si="1"/>
        <v>0</v>
      </c>
      <c r="J34" s="121">
        <f t="shared" si="2"/>
        <v>0</v>
      </c>
    </row>
    <row r="35" spans="1:10" ht="18.75" customHeight="1" x14ac:dyDescent="0.25">
      <c r="A35" s="120" t="s">
        <v>246</v>
      </c>
      <c r="B35" s="120" t="s">
        <v>247</v>
      </c>
      <c r="C35" s="120" t="s">
        <v>138</v>
      </c>
      <c r="D35" s="120">
        <v>1</v>
      </c>
      <c r="E35" s="120">
        <v>0</v>
      </c>
      <c r="F35" s="120">
        <v>1</v>
      </c>
      <c r="G35" s="213"/>
      <c r="H35" s="121">
        <f t="shared" si="0"/>
        <v>0</v>
      </c>
      <c r="I35" s="121">
        <f t="shared" si="1"/>
        <v>0</v>
      </c>
      <c r="J35" s="121">
        <f t="shared" si="2"/>
        <v>0</v>
      </c>
    </row>
    <row r="36" spans="1:10" ht="18.75" customHeight="1" x14ac:dyDescent="0.25">
      <c r="A36" s="120" t="s">
        <v>248</v>
      </c>
      <c r="B36" s="120" t="s">
        <v>249</v>
      </c>
      <c r="C36" s="120" t="s">
        <v>138</v>
      </c>
      <c r="D36" s="120">
        <v>4</v>
      </c>
      <c r="E36" s="120">
        <v>0</v>
      </c>
      <c r="F36" s="120">
        <v>4</v>
      </c>
      <c r="G36" s="213"/>
      <c r="H36" s="121">
        <f t="shared" si="0"/>
        <v>0</v>
      </c>
      <c r="I36" s="121">
        <f t="shared" si="1"/>
        <v>0</v>
      </c>
      <c r="J36" s="121">
        <f t="shared" si="2"/>
        <v>0</v>
      </c>
    </row>
    <row r="37" spans="1:10" ht="18.75" customHeight="1" x14ac:dyDescent="0.25">
      <c r="A37" s="120" t="s">
        <v>250</v>
      </c>
      <c r="B37" s="120" t="s">
        <v>251</v>
      </c>
      <c r="C37" s="120" t="s">
        <v>138</v>
      </c>
      <c r="D37" s="120">
        <v>4</v>
      </c>
      <c r="E37" s="120">
        <v>0</v>
      </c>
      <c r="F37" s="120">
        <v>4</v>
      </c>
      <c r="G37" s="213"/>
      <c r="H37" s="121">
        <f t="shared" si="0"/>
        <v>0</v>
      </c>
      <c r="I37" s="121">
        <f t="shared" si="1"/>
        <v>0</v>
      </c>
      <c r="J37" s="121">
        <f t="shared" si="2"/>
        <v>0</v>
      </c>
    </row>
    <row r="38" spans="1:10" ht="18.75" customHeight="1" x14ac:dyDescent="0.25">
      <c r="A38" s="120" t="s">
        <v>252</v>
      </c>
      <c r="B38" s="120" t="s">
        <v>253</v>
      </c>
      <c r="C38" s="120" t="s">
        <v>254</v>
      </c>
      <c r="D38" s="120">
        <v>1</v>
      </c>
      <c r="E38" s="120">
        <v>0</v>
      </c>
      <c r="F38" s="120">
        <v>1</v>
      </c>
      <c r="G38" s="214"/>
      <c r="H38" s="121">
        <f t="shared" si="0"/>
        <v>0</v>
      </c>
      <c r="I38" s="121">
        <f t="shared" si="1"/>
        <v>0</v>
      </c>
      <c r="J38" s="121">
        <f t="shared" si="2"/>
        <v>0</v>
      </c>
    </row>
    <row r="39" spans="1:10" ht="30" customHeight="1" x14ac:dyDescent="0.25">
      <c r="A39" s="120" t="s">
        <v>255</v>
      </c>
      <c r="B39" s="120" t="s">
        <v>256</v>
      </c>
      <c r="C39" s="120" t="s">
        <v>254</v>
      </c>
      <c r="D39" s="120">
        <v>1</v>
      </c>
      <c r="E39" s="120">
        <v>0</v>
      </c>
      <c r="F39" s="120">
        <v>1</v>
      </c>
      <c r="G39" s="214"/>
      <c r="H39" s="121">
        <f t="shared" si="0"/>
        <v>0</v>
      </c>
      <c r="I39" s="121">
        <f t="shared" si="1"/>
        <v>0</v>
      </c>
      <c r="J39" s="121">
        <f t="shared" si="2"/>
        <v>0</v>
      </c>
    </row>
    <row r="40" spans="1:10" ht="30" customHeight="1" x14ac:dyDescent="0.25">
      <c r="A40" s="120" t="s">
        <v>257</v>
      </c>
      <c r="B40" s="120" t="s">
        <v>258</v>
      </c>
      <c r="C40" s="120" t="s">
        <v>254</v>
      </c>
      <c r="D40" s="120">
        <v>0</v>
      </c>
      <c r="E40" s="120">
        <v>1</v>
      </c>
      <c r="F40" s="120">
        <v>1</v>
      </c>
      <c r="G40" s="214"/>
      <c r="H40" s="121">
        <f t="shared" si="0"/>
        <v>0</v>
      </c>
      <c r="I40" s="121">
        <f t="shared" si="1"/>
        <v>0</v>
      </c>
      <c r="J40" s="121">
        <f t="shared" si="2"/>
        <v>0</v>
      </c>
    </row>
    <row r="41" spans="1:10" ht="18.75" customHeight="1" x14ac:dyDescent="0.25">
      <c r="A41" s="119"/>
      <c r="B41" s="119" t="s">
        <v>259</v>
      </c>
      <c r="C41" s="123"/>
      <c r="D41" s="124"/>
      <c r="E41" s="124"/>
      <c r="F41" s="124"/>
      <c r="G41" s="125"/>
      <c r="H41" s="126">
        <f>ROUND(SUM(H5:H40),2)</f>
        <v>0</v>
      </c>
      <c r="I41" s="126">
        <f>ROUND(SUM(I5:I40),2)</f>
        <v>0</v>
      </c>
      <c r="J41" s="126">
        <f>ROUND(SUM(J5:J40),2)</f>
        <v>0</v>
      </c>
    </row>
    <row r="42" spans="1:10" ht="27" customHeight="1" x14ac:dyDescent="0.25">
      <c r="A42" s="110"/>
      <c r="B42" s="110"/>
      <c r="C42" s="110"/>
      <c r="D42" s="110"/>
      <c r="E42" s="110"/>
      <c r="F42" s="110"/>
      <c r="G42" s="110"/>
      <c r="H42" s="110"/>
      <c r="I42" s="110"/>
      <c r="J42" s="110"/>
    </row>
    <row r="43" spans="1:10" ht="29.25" customHeight="1" x14ac:dyDescent="0.25">
      <c r="A43" s="110"/>
      <c r="B43" s="110"/>
      <c r="C43" s="110"/>
      <c r="D43" s="110"/>
      <c r="E43" s="110"/>
      <c r="F43" s="110"/>
      <c r="G43" s="110"/>
      <c r="H43" s="110"/>
      <c r="I43" s="110"/>
      <c r="J43" s="110"/>
    </row>
    <row r="44" spans="1:10" ht="39" customHeight="1" x14ac:dyDescent="0.25">
      <c r="A44" s="110"/>
      <c r="B44" s="110"/>
      <c r="C44" s="110"/>
      <c r="D44" s="110"/>
      <c r="E44" s="110"/>
      <c r="F44" s="110"/>
      <c r="G44" s="110"/>
      <c r="H44" s="110"/>
      <c r="I44" s="110"/>
      <c r="J44" s="110"/>
    </row>
    <row r="45" spans="1:10" s="110" customFormat="1" x14ac:dyDescent="0.25">
      <c r="A45" s="118"/>
      <c r="B45" s="118"/>
      <c r="C45" s="118"/>
      <c r="D45" s="118"/>
      <c r="E45" s="118"/>
      <c r="F45" s="118"/>
      <c r="G45" s="118"/>
      <c r="H45" s="118"/>
      <c r="I45" s="118"/>
      <c r="J45" s="118"/>
    </row>
    <row r="46" spans="1:10" s="110" customFormat="1" x14ac:dyDescent="0.25"/>
    <row r="47" spans="1:10" s="110" customFormat="1" x14ac:dyDescent="0.25"/>
    <row r="48" spans="1:10" s="110" customFormat="1" x14ac:dyDescent="0.25"/>
    <row r="49" s="110" customFormat="1" x14ac:dyDescent="0.25"/>
    <row r="50" s="110" customFormat="1" x14ac:dyDescent="0.25"/>
    <row r="51" s="110" customFormat="1" x14ac:dyDescent="0.25"/>
    <row r="52" s="110" customFormat="1" x14ac:dyDescent="0.25"/>
    <row r="53" s="110" customFormat="1" x14ac:dyDescent="0.25"/>
    <row r="54" s="110" customFormat="1" x14ac:dyDescent="0.25"/>
    <row r="55" s="110" customFormat="1" x14ac:dyDescent="0.25"/>
    <row r="56" s="110" customFormat="1" x14ac:dyDescent="0.25"/>
    <row r="57" s="110" customFormat="1" x14ac:dyDescent="0.25"/>
    <row r="58" s="110" customFormat="1" x14ac:dyDescent="0.25"/>
    <row r="59" s="110" customFormat="1" x14ac:dyDescent="0.25"/>
    <row r="60" s="110" customFormat="1" x14ac:dyDescent="0.25"/>
    <row r="61" s="110" customFormat="1" x14ac:dyDescent="0.25"/>
    <row r="62" s="110" customFormat="1" x14ac:dyDescent="0.25"/>
    <row r="63" s="110" customFormat="1" x14ac:dyDescent="0.25"/>
    <row r="64" s="110" customFormat="1" x14ac:dyDescent="0.25"/>
    <row r="65" s="110" customFormat="1" x14ac:dyDescent="0.25"/>
    <row r="66" s="110" customFormat="1" x14ac:dyDescent="0.25"/>
    <row r="67" s="110" customFormat="1" x14ac:dyDescent="0.25"/>
    <row r="68" s="110" customFormat="1" x14ac:dyDescent="0.25"/>
    <row r="69" s="110" customFormat="1" x14ac:dyDescent="0.25"/>
    <row r="70" s="110" customFormat="1" x14ac:dyDescent="0.25"/>
    <row r="71" s="110" customFormat="1" x14ac:dyDescent="0.25"/>
    <row r="72" s="110" customFormat="1" x14ac:dyDescent="0.25"/>
    <row r="73" s="110" customFormat="1" x14ac:dyDescent="0.25"/>
    <row r="74" s="110" customFormat="1" x14ac:dyDescent="0.25"/>
    <row r="75" s="110" customFormat="1" x14ac:dyDescent="0.25"/>
    <row r="76" s="110" customFormat="1" x14ac:dyDescent="0.25"/>
    <row r="77" s="110" customFormat="1" x14ac:dyDescent="0.25"/>
    <row r="78" s="110" customFormat="1" x14ac:dyDescent="0.25"/>
    <row r="79" s="110" customFormat="1" x14ac:dyDescent="0.25"/>
    <row r="80" s="110" customFormat="1" x14ac:dyDescent="0.25"/>
    <row r="81" s="110" customFormat="1" x14ac:dyDescent="0.25"/>
    <row r="82" s="110" customFormat="1" x14ac:dyDescent="0.25"/>
    <row r="83" s="110" customFormat="1" x14ac:dyDescent="0.25"/>
    <row r="84" s="110" customFormat="1" x14ac:dyDescent="0.25"/>
    <row r="85" s="110" customFormat="1" x14ac:dyDescent="0.25"/>
    <row r="86" s="110" customFormat="1" x14ac:dyDescent="0.25"/>
    <row r="87" s="110" customFormat="1" x14ac:dyDescent="0.25"/>
    <row r="88" s="110" customFormat="1" x14ac:dyDescent="0.25"/>
    <row r="89" s="110" customFormat="1" x14ac:dyDescent="0.25"/>
    <row r="90" s="110" customFormat="1" x14ac:dyDescent="0.25"/>
    <row r="91" s="110" customFormat="1" x14ac:dyDescent="0.25"/>
    <row r="92" s="110" customFormat="1" x14ac:dyDescent="0.25"/>
    <row r="93" s="110" customFormat="1" x14ac:dyDescent="0.25"/>
    <row r="94" s="110" customFormat="1" x14ac:dyDescent="0.25"/>
    <row r="95" s="110" customFormat="1" x14ac:dyDescent="0.25"/>
    <row r="96" s="110" customFormat="1" x14ac:dyDescent="0.25"/>
    <row r="97" s="110" customFormat="1" x14ac:dyDescent="0.25"/>
    <row r="98" s="110" customFormat="1" x14ac:dyDescent="0.25"/>
    <row r="99" s="110" customFormat="1" x14ac:dyDescent="0.25"/>
    <row r="100" s="110" customFormat="1" x14ac:dyDescent="0.25"/>
    <row r="101" s="110" customFormat="1" x14ac:dyDescent="0.25"/>
    <row r="102" s="110" customFormat="1" x14ac:dyDescent="0.25"/>
    <row r="103" s="110" customFormat="1" x14ac:dyDescent="0.25"/>
    <row r="104" s="110" customFormat="1" x14ac:dyDescent="0.25"/>
    <row r="105" s="110" customFormat="1" x14ac:dyDescent="0.25"/>
    <row r="106" s="110" customFormat="1" x14ac:dyDescent="0.25"/>
    <row r="107" s="110" customFormat="1" x14ac:dyDescent="0.25"/>
    <row r="108" s="110" customFormat="1" x14ac:dyDescent="0.25"/>
    <row r="109" s="110" customFormat="1" x14ac:dyDescent="0.25"/>
    <row r="110" s="110" customFormat="1" x14ac:dyDescent="0.25"/>
    <row r="111" s="110" customFormat="1" x14ac:dyDescent="0.25"/>
    <row r="112" s="110" customFormat="1" x14ac:dyDescent="0.25"/>
    <row r="113" s="110" customFormat="1" x14ac:dyDescent="0.25"/>
    <row r="114" s="110" customFormat="1" x14ac:dyDescent="0.25"/>
    <row r="115" s="110" customFormat="1" x14ac:dyDescent="0.25"/>
    <row r="116" s="110" customFormat="1" x14ac:dyDescent="0.25"/>
    <row r="117" s="110" customFormat="1" x14ac:dyDescent="0.25"/>
    <row r="118" s="110" customFormat="1" x14ac:dyDescent="0.25"/>
    <row r="119" s="110" customFormat="1" x14ac:dyDescent="0.25"/>
    <row r="120" s="110" customFormat="1" x14ac:dyDescent="0.25"/>
    <row r="121" s="110" customFormat="1" x14ac:dyDescent="0.25"/>
    <row r="122" s="110" customFormat="1" x14ac:dyDescent="0.25"/>
    <row r="123" s="110" customFormat="1" x14ac:dyDescent="0.25"/>
    <row r="124" s="110" customFormat="1" x14ac:dyDescent="0.25"/>
    <row r="125" s="110" customFormat="1" x14ac:dyDescent="0.25"/>
    <row r="126" s="110" customFormat="1" x14ac:dyDescent="0.25"/>
    <row r="127" s="110" customFormat="1" x14ac:dyDescent="0.25"/>
    <row r="128" s="110" customFormat="1" x14ac:dyDescent="0.25"/>
    <row r="129" s="110" customFormat="1" x14ac:dyDescent="0.25"/>
    <row r="130" s="110" customFormat="1" x14ac:dyDescent="0.25"/>
    <row r="131" s="110" customFormat="1" x14ac:dyDescent="0.25"/>
    <row r="132" s="110" customFormat="1" x14ac:dyDescent="0.25"/>
    <row r="133" s="110" customFormat="1" x14ac:dyDescent="0.25"/>
    <row r="134" s="110" customFormat="1" x14ac:dyDescent="0.25"/>
    <row r="135" s="110" customFormat="1" x14ac:dyDescent="0.25"/>
    <row r="136" s="110" customFormat="1" x14ac:dyDescent="0.25"/>
    <row r="137" s="110" customFormat="1" x14ac:dyDescent="0.25"/>
    <row r="138" s="110" customFormat="1" x14ac:dyDescent="0.25"/>
    <row r="139" s="110" customFormat="1" x14ac:dyDescent="0.25"/>
    <row r="140" s="110" customFormat="1" x14ac:dyDescent="0.25"/>
    <row r="141" s="110" customFormat="1" x14ac:dyDescent="0.25"/>
    <row r="142" s="110" customFormat="1" x14ac:dyDescent="0.25"/>
    <row r="143" s="110" customFormat="1" x14ac:dyDescent="0.25"/>
    <row r="144" s="110" customFormat="1" x14ac:dyDescent="0.25"/>
    <row r="145" s="110" customFormat="1" x14ac:dyDescent="0.25"/>
    <row r="146" s="110" customFormat="1" x14ac:dyDescent="0.25"/>
    <row r="147" s="110" customFormat="1" x14ac:dyDescent="0.25"/>
    <row r="148" s="110" customFormat="1" x14ac:dyDescent="0.25"/>
    <row r="149" s="110" customFormat="1" x14ac:dyDescent="0.25"/>
    <row r="150" s="110" customFormat="1" x14ac:dyDescent="0.25"/>
    <row r="151" s="110" customFormat="1" x14ac:dyDescent="0.25"/>
    <row r="152" s="110" customFormat="1" x14ac:dyDescent="0.25"/>
    <row r="153" s="110" customFormat="1" x14ac:dyDescent="0.25"/>
    <row r="154" s="110" customFormat="1" x14ac:dyDescent="0.25"/>
    <row r="155" s="110" customFormat="1" x14ac:dyDescent="0.25"/>
    <row r="156" s="110" customFormat="1" x14ac:dyDescent="0.25"/>
    <row r="157" s="110" customFormat="1" x14ac:dyDescent="0.25"/>
    <row r="158" s="110" customFormat="1" x14ac:dyDescent="0.25"/>
    <row r="159" s="110" customFormat="1" x14ac:dyDescent="0.25"/>
    <row r="160" s="110" customFormat="1" x14ac:dyDescent="0.25"/>
    <row r="161" s="110" customFormat="1" x14ac:dyDescent="0.25"/>
    <row r="162" s="110" customFormat="1" x14ac:dyDescent="0.25"/>
    <row r="163" s="110" customFormat="1" x14ac:dyDescent="0.25"/>
    <row r="164" s="110" customFormat="1" x14ac:dyDescent="0.25"/>
  </sheetData>
  <mergeCells count="2">
    <mergeCell ref="A3:J3"/>
    <mergeCell ref="B1:E1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A16A4-F41E-4972-ACBD-9007215C6F0E}">
  <dimension ref="A1:AA97"/>
  <sheetViews>
    <sheetView workbookViewId="0">
      <selection activeCell="F4" sqref="F4:F11"/>
    </sheetView>
  </sheetViews>
  <sheetFormatPr defaultRowHeight="15" x14ac:dyDescent="0.25"/>
  <cols>
    <col min="1" max="1" width="9.140625" style="110"/>
    <col min="3" max="3" width="32.7109375" customWidth="1"/>
    <col min="4" max="4" width="18.28515625" customWidth="1"/>
    <col min="5" max="5" width="14" customWidth="1"/>
    <col min="6" max="6" width="13" customWidth="1"/>
    <col min="7" max="7" width="15" customWidth="1"/>
    <col min="8" max="27" width="9.140625" style="110"/>
  </cols>
  <sheetData>
    <row r="1" spans="2:7" s="110" customFormat="1" x14ac:dyDescent="0.25"/>
    <row r="2" spans="2:7" x14ac:dyDescent="0.25">
      <c r="B2" s="196" t="str">
        <f>'[1]UNIFORME '!B3</f>
        <v>UNIFORME</v>
      </c>
      <c r="C2" s="197"/>
      <c r="D2" s="197"/>
      <c r="E2" s="197"/>
      <c r="F2" s="197"/>
      <c r="G2" s="198"/>
    </row>
    <row r="3" spans="2:7" ht="45" customHeight="1" x14ac:dyDescent="0.25">
      <c r="B3" s="59" t="str">
        <f>'[1]UNIFORME '!B4</f>
        <v>item</v>
      </c>
      <c r="C3" s="59" t="str">
        <f>'[1]UNIFORME '!C4</f>
        <v>Descrição</v>
      </c>
      <c r="D3" s="59" t="str">
        <f>'[1]UNIFORME '!D4</f>
        <v>UND</v>
      </c>
      <c r="E3" s="59" t="str">
        <f>'[1]UNIFORME '!E4</f>
        <v>Qtd. por Vigilante</v>
      </c>
      <c r="F3" s="59" t="str">
        <f>'[1]UNIFORME '!F4</f>
        <v>Valor unitário</v>
      </c>
      <c r="G3" s="59" t="str">
        <f>'[1]UNIFORME '!G4</f>
        <v>Valor semestral</v>
      </c>
    </row>
    <row r="4" spans="2:7" x14ac:dyDescent="0.25">
      <c r="B4" s="40">
        <f>'[1]UNIFORME '!B5</f>
        <v>1</v>
      </c>
      <c r="C4" s="3" t="str">
        <f>'[1]UNIFORME '!C5</f>
        <v>CALÇA</v>
      </c>
      <c r="D4" s="40" t="str">
        <f>'[1]UNIFORME '!D5</f>
        <v>UND</v>
      </c>
      <c r="E4" s="40">
        <f>'[1]UNIFORME '!E5</f>
        <v>2</v>
      </c>
      <c r="F4" s="49"/>
      <c r="G4" s="41">
        <f t="shared" ref="G4:G11" si="0">E4*F4</f>
        <v>0</v>
      </c>
    </row>
    <row r="5" spans="2:7" x14ac:dyDescent="0.25">
      <c r="B5" s="40">
        <f>'[1]UNIFORME '!B6</f>
        <v>2</v>
      </c>
      <c r="C5" s="3" t="str">
        <f>'[1]UNIFORME '!C6</f>
        <v>CAMISA MANGAS CURTAS</v>
      </c>
      <c r="D5" s="40" t="str">
        <f>'[1]UNIFORME '!D6</f>
        <v>UND</v>
      </c>
      <c r="E5" s="40">
        <f>'[1]UNIFORME '!E6</f>
        <v>3</v>
      </c>
      <c r="F5" s="49"/>
      <c r="G5" s="41">
        <f t="shared" si="0"/>
        <v>0</v>
      </c>
    </row>
    <row r="6" spans="2:7" x14ac:dyDescent="0.25">
      <c r="B6" s="40">
        <f>'[1]UNIFORME '!B7</f>
        <v>3</v>
      </c>
      <c r="C6" s="3" t="str">
        <f>'[1]UNIFORME '!C7</f>
        <v>CINTO DE NYLON</v>
      </c>
      <c r="D6" s="40" t="str">
        <f>'[1]UNIFORME '!D7</f>
        <v>UND</v>
      </c>
      <c r="E6" s="40">
        <f>'[1]UNIFORME '!E7</f>
        <v>1</v>
      </c>
      <c r="F6" s="49"/>
      <c r="G6" s="41">
        <f t="shared" si="0"/>
        <v>0</v>
      </c>
    </row>
    <row r="7" spans="2:7" x14ac:dyDescent="0.25">
      <c r="B7" s="40">
        <f>'[1]UNIFORME '!B8</f>
        <v>4</v>
      </c>
      <c r="C7" s="3" t="str">
        <f>'[1]UNIFORME '!C8</f>
        <v>APITO COM CORDÃO</v>
      </c>
      <c r="D7" s="40" t="str">
        <f>'[1]UNIFORME '!D8</f>
        <v>UND</v>
      </c>
      <c r="E7" s="40">
        <f>'[1]UNIFORME '!E8</f>
        <v>1</v>
      </c>
      <c r="F7" s="49"/>
      <c r="G7" s="41">
        <f t="shared" si="0"/>
        <v>0</v>
      </c>
    </row>
    <row r="8" spans="2:7" x14ac:dyDescent="0.25">
      <c r="B8" s="40">
        <f>'[1]UNIFORME '!B9</f>
        <v>5</v>
      </c>
      <c r="C8" s="3" t="str">
        <f>'[1]UNIFORME '!C9</f>
        <v>PAR COTURNO</v>
      </c>
      <c r="D8" s="40" t="str">
        <f>'[1]UNIFORME '!D9</f>
        <v>PAR</v>
      </c>
      <c r="E8" s="40">
        <f>'[1]UNIFORME '!E9</f>
        <v>1</v>
      </c>
      <c r="F8" s="49"/>
      <c r="G8" s="41">
        <f t="shared" si="0"/>
        <v>0</v>
      </c>
    </row>
    <row r="9" spans="2:7" x14ac:dyDescent="0.25">
      <c r="B9" s="40">
        <f>'[1]UNIFORME '!B10</f>
        <v>6</v>
      </c>
      <c r="C9" s="3" t="str">
        <f>'[1]UNIFORME '!C10</f>
        <v>MEIAS</v>
      </c>
      <c r="D9" s="40" t="str">
        <f>'[1]UNIFORME '!D10</f>
        <v>PAR</v>
      </c>
      <c r="E9" s="40">
        <f>'[1]UNIFORME '!E10</f>
        <v>2</v>
      </c>
      <c r="F9" s="49"/>
      <c r="G9" s="41">
        <f t="shared" si="0"/>
        <v>0</v>
      </c>
    </row>
    <row r="10" spans="2:7" x14ac:dyDescent="0.25">
      <c r="B10" s="40">
        <f>'[1]UNIFORME '!B11</f>
        <v>8</v>
      </c>
      <c r="C10" s="3" t="str">
        <f>'[1]UNIFORME '!C11</f>
        <v xml:space="preserve">CRACHA </v>
      </c>
      <c r="D10" s="40" t="str">
        <f>'[1]UNIFORME '!D11</f>
        <v>UND</v>
      </c>
      <c r="E10" s="40">
        <f>'[1]UNIFORME '!E11</f>
        <v>1</v>
      </c>
      <c r="F10" s="49"/>
      <c r="G10" s="41">
        <f t="shared" si="0"/>
        <v>0</v>
      </c>
    </row>
    <row r="11" spans="2:7" x14ac:dyDescent="0.25">
      <c r="B11" s="40">
        <f>'[1]UNIFORME '!B12</f>
        <v>9</v>
      </c>
      <c r="C11" s="3" t="str">
        <f>'[1]UNIFORME '!C12</f>
        <v>CAPA PARA COLETE</v>
      </c>
      <c r="D11" s="40" t="str">
        <f>'[1]UNIFORME '!D12</f>
        <v>UNID</v>
      </c>
      <c r="E11" s="40">
        <f>'[1]UNIFORME '!E12</f>
        <v>1</v>
      </c>
      <c r="F11" s="49"/>
      <c r="G11" s="41">
        <f t="shared" si="0"/>
        <v>0</v>
      </c>
    </row>
    <row r="12" spans="2:7" x14ac:dyDescent="0.25">
      <c r="B12" s="199" t="str">
        <f>'[1]UNIFORME '!B13</f>
        <v xml:space="preserve">Valor total </v>
      </c>
      <c r="C12" s="200"/>
      <c r="D12" s="200"/>
      <c r="E12" s="200"/>
      <c r="F12" s="201"/>
      <c r="G12" s="60">
        <f>SUM(G4:G11)</f>
        <v>0</v>
      </c>
    </row>
    <row r="13" spans="2:7" x14ac:dyDescent="0.25">
      <c r="B13" s="199" t="str">
        <f>'[1]UNIFORME '!B14</f>
        <v>Valor total Mensal</v>
      </c>
      <c r="C13" s="200"/>
      <c r="D13" s="200"/>
      <c r="E13" s="200"/>
      <c r="F13" s="201"/>
      <c r="G13" s="60">
        <f>G12/6</f>
        <v>0</v>
      </c>
    </row>
    <row r="14" spans="2:7" s="110" customFormat="1" x14ac:dyDescent="0.25"/>
    <row r="15" spans="2:7" s="110" customFormat="1" x14ac:dyDescent="0.25"/>
    <row r="16" spans="2:7" s="110" customFormat="1" x14ac:dyDescent="0.25"/>
    <row r="17" s="110" customFormat="1" x14ac:dyDescent="0.25"/>
    <row r="18" s="110" customFormat="1" x14ac:dyDescent="0.25"/>
    <row r="19" s="110" customFormat="1" x14ac:dyDescent="0.25"/>
    <row r="20" s="110" customFormat="1" x14ac:dyDescent="0.25"/>
    <row r="21" s="110" customFormat="1" x14ac:dyDescent="0.25"/>
    <row r="22" s="110" customFormat="1" x14ac:dyDescent="0.25"/>
    <row r="23" s="110" customFormat="1" x14ac:dyDescent="0.25"/>
    <row r="24" s="110" customFormat="1" x14ac:dyDescent="0.25"/>
    <row r="25" s="110" customFormat="1" x14ac:dyDescent="0.25"/>
    <row r="26" s="110" customFormat="1" x14ac:dyDescent="0.25"/>
    <row r="27" s="110" customFormat="1" x14ac:dyDescent="0.25"/>
    <row r="28" s="110" customFormat="1" x14ac:dyDescent="0.25"/>
    <row r="29" s="110" customFormat="1" x14ac:dyDescent="0.25"/>
    <row r="30" s="110" customFormat="1" x14ac:dyDescent="0.25"/>
    <row r="31" s="110" customFormat="1" x14ac:dyDescent="0.25"/>
    <row r="32" s="110" customFormat="1" x14ac:dyDescent="0.25"/>
    <row r="33" s="110" customFormat="1" x14ac:dyDescent="0.25"/>
    <row r="34" s="110" customFormat="1" x14ac:dyDescent="0.25"/>
    <row r="35" s="110" customFormat="1" x14ac:dyDescent="0.25"/>
    <row r="36" s="110" customFormat="1" x14ac:dyDescent="0.25"/>
    <row r="37" s="110" customFormat="1" x14ac:dyDescent="0.25"/>
    <row r="38" s="110" customFormat="1" x14ac:dyDescent="0.25"/>
    <row r="39" s="110" customFormat="1" x14ac:dyDescent="0.25"/>
    <row r="40" s="110" customFormat="1" x14ac:dyDescent="0.25"/>
    <row r="41" s="110" customFormat="1" x14ac:dyDescent="0.25"/>
    <row r="42" s="110" customFormat="1" x14ac:dyDescent="0.25"/>
    <row r="43" s="110" customFormat="1" x14ac:dyDescent="0.25"/>
    <row r="44" s="110" customFormat="1" x14ac:dyDescent="0.25"/>
    <row r="45" s="110" customFormat="1" x14ac:dyDescent="0.25"/>
    <row r="46" s="110" customFormat="1" x14ac:dyDescent="0.25"/>
    <row r="47" s="110" customFormat="1" x14ac:dyDescent="0.25"/>
    <row r="48" s="110" customFormat="1" x14ac:dyDescent="0.25"/>
    <row r="49" s="110" customFormat="1" x14ac:dyDescent="0.25"/>
    <row r="50" s="110" customFormat="1" x14ac:dyDescent="0.25"/>
    <row r="51" s="110" customFormat="1" x14ac:dyDescent="0.25"/>
    <row r="52" s="110" customFormat="1" x14ac:dyDescent="0.25"/>
    <row r="53" s="110" customFormat="1" x14ac:dyDescent="0.25"/>
    <row r="54" s="110" customFormat="1" x14ac:dyDescent="0.25"/>
    <row r="55" s="110" customFormat="1" x14ac:dyDescent="0.25"/>
    <row r="56" s="110" customFormat="1" x14ac:dyDescent="0.25"/>
    <row r="57" s="110" customFormat="1" x14ac:dyDescent="0.25"/>
    <row r="58" s="110" customFormat="1" x14ac:dyDescent="0.25"/>
    <row r="59" s="110" customFormat="1" x14ac:dyDescent="0.25"/>
    <row r="60" s="110" customFormat="1" x14ac:dyDescent="0.25"/>
    <row r="61" s="110" customFormat="1" x14ac:dyDescent="0.25"/>
    <row r="62" s="110" customFormat="1" x14ac:dyDescent="0.25"/>
    <row r="63" s="110" customFormat="1" x14ac:dyDescent="0.25"/>
    <row r="64" s="110" customFormat="1" x14ac:dyDescent="0.25"/>
    <row r="65" s="110" customFormat="1" x14ac:dyDescent="0.25"/>
    <row r="66" s="110" customFormat="1" x14ac:dyDescent="0.25"/>
    <row r="67" s="110" customFormat="1" x14ac:dyDescent="0.25"/>
    <row r="68" s="110" customFormat="1" x14ac:dyDescent="0.25"/>
    <row r="69" s="110" customFormat="1" x14ac:dyDescent="0.25"/>
    <row r="70" s="110" customFormat="1" x14ac:dyDescent="0.25"/>
    <row r="71" s="110" customFormat="1" x14ac:dyDescent="0.25"/>
    <row r="72" s="110" customFormat="1" x14ac:dyDescent="0.25"/>
    <row r="73" s="110" customFormat="1" x14ac:dyDescent="0.25"/>
    <row r="74" s="110" customFormat="1" x14ac:dyDescent="0.25"/>
    <row r="75" s="110" customFormat="1" x14ac:dyDescent="0.25"/>
    <row r="76" s="110" customFormat="1" x14ac:dyDescent="0.25"/>
    <row r="77" s="110" customFormat="1" x14ac:dyDescent="0.25"/>
    <row r="78" s="110" customFormat="1" x14ac:dyDescent="0.25"/>
    <row r="79" s="110" customFormat="1" x14ac:dyDescent="0.25"/>
    <row r="80" s="110" customFormat="1" x14ac:dyDescent="0.25"/>
    <row r="81" s="110" customFormat="1" x14ac:dyDescent="0.25"/>
    <row r="82" s="110" customFormat="1" x14ac:dyDescent="0.25"/>
    <row r="83" s="110" customFormat="1" x14ac:dyDescent="0.25"/>
    <row r="84" s="110" customFormat="1" x14ac:dyDescent="0.25"/>
    <row r="85" s="110" customFormat="1" x14ac:dyDescent="0.25"/>
    <row r="86" s="110" customFormat="1" x14ac:dyDescent="0.25"/>
    <row r="87" s="110" customFormat="1" x14ac:dyDescent="0.25"/>
    <row r="88" s="110" customFormat="1" x14ac:dyDescent="0.25"/>
    <row r="89" s="110" customFormat="1" x14ac:dyDescent="0.25"/>
    <row r="90" s="110" customFormat="1" x14ac:dyDescent="0.25"/>
    <row r="91" s="110" customFormat="1" x14ac:dyDescent="0.25"/>
    <row r="92" s="110" customFormat="1" x14ac:dyDescent="0.25"/>
    <row r="93" s="110" customFormat="1" x14ac:dyDescent="0.25"/>
    <row r="94" s="110" customFormat="1" x14ac:dyDescent="0.25"/>
    <row r="95" s="110" customFormat="1" x14ac:dyDescent="0.25"/>
    <row r="96" s="110" customFormat="1" x14ac:dyDescent="0.25"/>
    <row r="97" s="110" customFormat="1" x14ac:dyDescent="0.25"/>
  </sheetData>
  <mergeCells count="3">
    <mergeCell ref="B2:G2"/>
    <mergeCell ref="B12:F12"/>
    <mergeCell ref="B13:F13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3A166-25E1-452E-9AB0-A1C638CE45AA}">
  <dimension ref="A1:AU53"/>
  <sheetViews>
    <sheetView zoomScale="70" zoomScaleNormal="70" workbookViewId="0">
      <selection activeCell="V8" sqref="V8"/>
    </sheetView>
  </sheetViews>
  <sheetFormatPr defaultRowHeight="15" x14ac:dyDescent="0.25"/>
  <cols>
    <col min="2" max="2" width="5.85546875" bestFit="1" customWidth="1"/>
    <col min="3" max="3" width="53.85546875" customWidth="1"/>
    <col min="4" max="4" width="18" bestFit="1" customWidth="1"/>
    <col min="5" max="5" width="11.42578125" bestFit="1" customWidth="1"/>
    <col min="6" max="6" width="22.28515625" bestFit="1" customWidth="1"/>
    <col min="7" max="7" width="14.7109375" bestFit="1" customWidth="1"/>
    <col min="8" max="8" width="16.5703125" bestFit="1" customWidth="1"/>
    <col min="9" max="9" width="0" hidden="1" customWidth="1"/>
    <col min="10" max="10" width="14" hidden="1" customWidth="1"/>
    <col min="11" max="12" width="0" hidden="1" customWidth="1"/>
    <col min="13" max="47" width="9.140625" style="110"/>
  </cols>
  <sheetData>
    <row r="1" spans="1:12" ht="15.75" x14ac:dyDescent="0.25">
      <c r="A1" s="42"/>
      <c r="B1" s="6"/>
      <c r="C1" s="6"/>
      <c r="D1" s="6"/>
      <c r="E1" s="6"/>
      <c r="F1" s="6"/>
      <c r="G1" s="6"/>
      <c r="H1" s="6"/>
      <c r="I1" s="6"/>
      <c r="J1" s="6"/>
      <c r="K1" s="1"/>
      <c r="L1" s="1"/>
    </row>
    <row r="2" spans="1:12" ht="15.7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1"/>
      <c r="L2" s="1"/>
    </row>
    <row r="3" spans="1:12" ht="15.75" x14ac:dyDescent="0.25">
      <c r="A3" s="6"/>
      <c r="B3" s="207" t="s">
        <v>261</v>
      </c>
      <c r="C3" s="208"/>
      <c r="D3" s="208"/>
      <c r="E3" s="208"/>
      <c r="F3" s="208"/>
      <c r="G3" s="208"/>
      <c r="H3" s="209"/>
      <c r="I3" s="6"/>
      <c r="J3" s="6"/>
      <c r="K3" s="1"/>
      <c r="L3" s="1"/>
    </row>
    <row r="4" spans="1:12" ht="47.25" x14ac:dyDescent="0.25">
      <c r="A4" s="6"/>
      <c r="B4" s="57" t="s">
        <v>140</v>
      </c>
      <c r="C4" s="57" t="s">
        <v>260</v>
      </c>
      <c r="D4" s="57" t="s">
        <v>262</v>
      </c>
      <c r="E4" s="58" t="s">
        <v>263</v>
      </c>
      <c r="F4" s="57" t="s">
        <v>264</v>
      </c>
      <c r="G4" s="57" t="s">
        <v>265</v>
      </c>
      <c r="H4" s="57" t="s">
        <v>148</v>
      </c>
      <c r="I4" s="6"/>
      <c r="J4" s="6"/>
      <c r="K4" s="1"/>
      <c r="L4" s="1"/>
    </row>
    <row r="5" spans="1:12" ht="31.5" hidden="1" customHeight="1" x14ac:dyDescent="0.25">
      <c r="A5" s="6"/>
      <c r="B5" s="4">
        <v>1</v>
      </c>
      <c r="C5" s="44" t="s">
        <v>273</v>
      </c>
      <c r="D5" s="45">
        <v>5888.77</v>
      </c>
      <c r="E5" s="4">
        <v>1</v>
      </c>
      <c r="F5" s="43">
        <f>D5*E5</f>
        <v>5888.77</v>
      </c>
      <c r="G5" s="4">
        <v>0</v>
      </c>
      <c r="H5" s="5">
        <v>0</v>
      </c>
      <c r="I5" s="6"/>
      <c r="J5" s="6"/>
      <c r="K5" s="1"/>
      <c r="L5" s="1"/>
    </row>
    <row r="6" spans="1:12" ht="15.75" hidden="1" x14ac:dyDescent="0.25">
      <c r="A6" s="6"/>
      <c r="B6" s="1"/>
      <c r="C6" s="1"/>
      <c r="D6" s="1"/>
      <c r="E6" s="1"/>
      <c r="F6" s="1"/>
      <c r="G6" s="1"/>
      <c r="H6" s="1"/>
      <c r="I6" s="6"/>
      <c r="J6" s="6"/>
      <c r="K6" s="1"/>
      <c r="L6" s="1"/>
    </row>
    <row r="7" spans="1:12" ht="15.75" x14ac:dyDescent="0.25">
      <c r="A7" s="6"/>
      <c r="B7" s="4">
        <v>1</v>
      </c>
      <c r="C7" s="44" t="s">
        <v>274</v>
      </c>
      <c r="D7" s="45"/>
      <c r="E7" s="4">
        <v>5</v>
      </c>
      <c r="F7" s="43">
        <f t="shared" ref="F7:F12" si="0">D7*E7</f>
        <v>0</v>
      </c>
      <c r="G7" s="4">
        <v>60</v>
      </c>
      <c r="H7" s="5">
        <f t="shared" ref="H7:H14" si="1">F7/G7</f>
        <v>0</v>
      </c>
      <c r="I7" s="6"/>
      <c r="J7" s="45">
        <v>163.77000000000001</v>
      </c>
      <c r="K7" s="117">
        <v>5.7832099999999997E-2</v>
      </c>
      <c r="L7" s="84">
        <f>J7*K7+J7</f>
        <v>173.24116301700002</v>
      </c>
    </row>
    <row r="8" spans="1:12" ht="110.25" x14ac:dyDescent="0.25">
      <c r="A8" s="6"/>
      <c r="B8" s="4">
        <v>2</v>
      </c>
      <c r="C8" s="2" t="s">
        <v>275</v>
      </c>
      <c r="D8" s="45"/>
      <c r="E8" s="4">
        <v>1</v>
      </c>
      <c r="F8" s="43">
        <f t="shared" si="0"/>
        <v>0</v>
      </c>
      <c r="G8" s="4">
        <v>12</v>
      </c>
      <c r="H8" s="5">
        <f t="shared" si="1"/>
        <v>0</v>
      </c>
      <c r="I8" s="115" t="s">
        <v>276</v>
      </c>
      <c r="J8" s="45">
        <v>9</v>
      </c>
      <c r="K8" s="117">
        <v>5.7832099999999997E-2</v>
      </c>
      <c r="L8" s="84">
        <f t="shared" ref="L8:L14" si="2">J8*K8+J8</f>
        <v>9.5204889000000001</v>
      </c>
    </row>
    <row r="9" spans="1:12" ht="31.5" x14ac:dyDescent="0.25">
      <c r="A9" s="6"/>
      <c r="B9" s="4">
        <v>3</v>
      </c>
      <c r="C9" s="44" t="s">
        <v>277</v>
      </c>
      <c r="D9" s="45"/>
      <c r="E9" s="4">
        <v>1</v>
      </c>
      <c r="F9" s="43">
        <f t="shared" si="0"/>
        <v>0</v>
      </c>
      <c r="G9" s="4">
        <v>36</v>
      </c>
      <c r="H9" s="5">
        <f t="shared" si="1"/>
        <v>0</v>
      </c>
      <c r="I9" s="6"/>
      <c r="J9" s="45">
        <v>60</v>
      </c>
      <c r="K9" s="117">
        <v>5.7832099999999997E-2</v>
      </c>
      <c r="L9" s="84">
        <f t="shared" si="2"/>
        <v>63.469926000000001</v>
      </c>
    </row>
    <row r="10" spans="1:12" ht="15.75" x14ac:dyDescent="0.25">
      <c r="A10" s="6"/>
      <c r="B10" s="4">
        <v>4</v>
      </c>
      <c r="C10" s="2" t="s">
        <v>278</v>
      </c>
      <c r="D10" s="45"/>
      <c r="E10" s="4">
        <v>1</v>
      </c>
      <c r="F10" s="43">
        <f t="shared" si="0"/>
        <v>0</v>
      </c>
      <c r="G10" s="4">
        <v>60</v>
      </c>
      <c r="H10" s="5">
        <f t="shared" si="1"/>
        <v>0</v>
      </c>
      <c r="I10" s="6"/>
      <c r="J10" s="45">
        <v>460</v>
      </c>
      <c r="K10" s="117">
        <v>5.7832099999999997E-2</v>
      </c>
      <c r="L10" s="84">
        <f t="shared" si="2"/>
        <v>486.60276599999997</v>
      </c>
    </row>
    <row r="11" spans="1:12" ht="94.5" x14ac:dyDescent="0.25">
      <c r="A11" s="6"/>
      <c r="B11" s="4">
        <v>5</v>
      </c>
      <c r="C11" s="44" t="s">
        <v>279</v>
      </c>
      <c r="D11" s="45"/>
      <c r="E11" s="4">
        <v>1</v>
      </c>
      <c r="F11" s="43">
        <f t="shared" si="0"/>
        <v>0</v>
      </c>
      <c r="G11" s="4">
        <v>60</v>
      </c>
      <c r="H11" s="5">
        <f t="shared" si="1"/>
        <v>0</v>
      </c>
      <c r="I11" s="6"/>
      <c r="J11" s="45">
        <v>2250</v>
      </c>
      <c r="K11" s="117">
        <v>5.7832099999999997E-2</v>
      </c>
      <c r="L11" s="84">
        <f t="shared" si="2"/>
        <v>2380.1222250000001</v>
      </c>
    </row>
    <row r="12" spans="1:12" ht="31.5" x14ac:dyDescent="0.25">
      <c r="A12" s="6"/>
      <c r="B12" s="4">
        <v>6</v>
      </c>
      <c r="C12" s="44" t="s">
        <v>280</v>
      </c>
      <c r="D12" s="50"/>
      <c r="E12" s="4">
        <v>1</v>
      </c>
      <c r="F12" s="43">
        <f t="shared" si="0"/>
        <v>0</v>
      </c>
      <c r="G12" s="4">
        <v>12</v>
      </c>
      <c r="H12" s="5">
        <f t="shared" si="1"/>
        <v>0</v>
      </c>
      <c r="I12" s="6"/>
      <c r="J12" s="50">
        <v>60</v>
      </c>
      <c r="K12" s="117">
        <v>5.7832099999999997E-2</v>
      </c>
      <c r="L12" s="84">
        <f t="shared" si="2"/>
        <v>63.469926000000001</v>
      </c>
    </row>
    <row r="13" spans="1:12" ht="94.5" x14ac:dyDescent="0.25">
      <c r="A13" s="6"/>
      <c r="B13" s="4">
        <v>7</v>
      </c>
      <c r="C13" s="44" t="s">
        <v>281</v>
      </c>
      <c r="D13" s="45"/>
      <c r="E13" s="4">
        <v>1</v>
      </c>
      <c r="F13" s="43">
        <f>E13*D13</f>
        <v>0</v>
      </c>
      <c r="G13" s="4">
        <v>1</v>
      </c>
      <c r="H13" s="5">
        <f>F13/G13</f>
        <v>0</v>
      </c>
      <c r="I13" s="6"/>
      <c r="J13" s="45">
        <v>50</v>
      </c>
      <c r="K13" s="117">
        <v>5.7832099999999997E-2</v>
      </c>
      <c r="L13" s="84">
        <f t="shared" si="2"/>
        <v>52.891604999999998</v>
      </c>
    </row>
    <row r="14" spans="1:12" ht="15.75" x14ac:dyDescent="0.25">
      <c r="A14" s="6"/>
      <c r="B14" s="4">
        <v>8</v>
      </c>
      <c r="C14" s="3" t="s">
        <v>282</v>
      </c>
      <c r="D14" s="51"/>
      <c r="E14" s="40">
        <v>1</v>
      </c>
      <c r="F14" s="43">
        <f>E14*D14</f>
        <v>0</v>
      </c>
      <c r="G14" s="48">
        <v>12</v>
      </c>
      <c r="H14" s="5">
        <f t="shared" si="1"/>
        <v>0</v>
      </c>
      <c r="I14" s="6"/>
      <c r="J14" s="51">
        <v>45</v>
      </c>
      <c r="K14" s="117">
        <v>5.7832099999999997E-2</v>
      </c>
      <c r="L14" s="84">
        <f t="shared" si="2"/>
        <v>47.602444499999997</v>
      </c>
    </row>
    <row r="15" spans="1:12" ht="15.75" x14ac:dyDescent="0.25">
      <c r="A15" s="6"/>
      <c r="B15" s="202" t="s">
        <v>266</v>
      </c>
      <c r="C15" s="203"/>
      <c r="D15" s="203"/>
      <c r="E15" s="203"/>
      <c r="F15" s="203"/>
      <c r="G15" s="204"/>
      <c r="H15" s="61">
        <f>SUM(H5:H14)</f>
        <v>0</v>
      </c>
      <c r="I15" s="6"/>
      <c r="J15" s="6"/>
      <c r="K15" s="1"/>
      <c r="L15" s="1"/>
    </row>
    <row r="16" spans="1:12" ht="15.75" x14ac:dyDescent="0.25">
      <c r="A16" s="6"/>
      <c r="B16" s="205" t="s">
        <v>267</v>
      </c>
      <c r="C16" s="205"/>
      <c r="D16" s="205"/>
      <c r="E16" s="205"/>
      <c r="F16" s="205"/>
      <c r="G16" s="205"/>
      <c r="H16" s="61">
        <f>H15/2</f>
        <v>0</v>
      </c>
      <c r="I16" s="6"/>
      <c r="J16" s="80"/>
      <c r="K16" s="1"/>
      <c r="L16" s="1"/>
    </row>
    <row r="17" spans="1:12" ht="15.75" x14ac:dyDescent="0.25">
      <c r="A17" s="6"/>
      <c r="B17" s="39"/>
      <c r="C17" s="39"/>
      <c r="D17" s="39"/>
      <c r="E17" s="39"/>
      <c r="F17" s="39"/>
      <c r="G17" s="39"/>
      <c r="H17" s="83"/>
      <c r="I17" s="6"/>
      <c r="J17" s="80"/>
      <c r="K17" s="1"/>
      <c r="L17" s="1"/>
    </row>
    <row r="18" spans="1:12" ht="63" customHeight="1" x14ac:dyDescent="0.25">
      <c r="A18" s="6"/>
      <c r="B18" s="39"/>
      <c r="C18" s="39"/>
      <c r="D18" s="39"/>
      <c r="E18" s="39"/>
      <c r="F18" s="39"/>
      <c r="G18" s="39"/>
      <c r="H18" s="83"/>
      <c r="I18" s="6"/>
      <c r="J18" s="80"/>
      <c r="K18" s="1"/>
      <c r="L18" s="1"/>
    </row>
    <row r="19" spans="1:12" ht="47.25" x14ac:dyDescent="0.25">
      <c r="A19" s="6"/>
      <c r="B19" s="57" t="s">
        <v>140</v>
      </c>
      <c r="C19" s="57" t="s">
        <v>260</v>
      </c>
      <c r="D19" s="57" t="s">
        <v>262</v>
      </c>
      <c r="E19" s="58" t="s">
        <v>263</v>
      </c>
      <c r="F19" s="57" t="s">
        <v>264</v>
      </c>
      <c r="G19" s="57" t="s">
        <v>265</v>
      </c>
      <c r="H19" s="57" t="s">
        <v>148</v>
      </c>
      <c r="I19" s="6"/>
      <c r="J19" s="80"/>
      <c r="K19" s="1"/>
      <c r="L19" s="1"/>
    </row>
    <row r="20" spans="1:12" ht="110.25" x14ac:dyDescent="0.25">
      <c r="A20" s="6"/>
      <c r="B20" s="4">
        <v>1</v>
      </c>
      <c r="C20" s="44" t="s">
        <v>283</v>
      </c>
      <c r="D20" s="45"/>
      <c r="E20" s="4">
        <v>1</v>
      </c>
      <c r="F20" s="43">
        <f>D20*E20</f>
        <v>0</v>
      </c>
      <c r="G20" s="4">
        <v>60</v>
      </c>
      <c r="H20" s="5">
        <f>F20/G20</f>
        <v>0</v>
      </c>
      <c r="I20" s="116" t="s">
        <v>284</v>
      </c>
      <c r="J20" s="80"/>
      <c r="K20" s="1"/>
      <c r="L20" s="1"/>
    </row>
    <row r="21" spans="1:12" ht="15.75" x14ac:dyDescent="0.25">
      <c r="A21" s="6"/>
      <c r="B21" s="4">
        <v>1</v>
      </c>
      <c r="C21" s="2" t="s">
        <v>285</v>
      </c>
      <c r="D21" s="45"/>
      <c r="E21" s="81">
        <v>2</v>
      </c>
      <c r="F21" s="43">
        <f>D21*E21</f>
        <v>0</v>
      </c>
      <c r="G21" s="4">
        <v>12</v>
      </c>
      <c r="H21" s="5">
        <f>F21/G21</f>
        <v>0</v>
      </c>
      <c r="I21" s="6"/>
      <c r="J21" s="51">
        <v>290</v>
      </c>
      <c r="K21" s="117">
        <v>5.7832099999999997E-2</v>
      </c>
      <c r="L21" s="84">
        <f>J21*K21+J21</f>
        <v>306.77130899999997</v>
      </c>
    </row>
    <row r="22" spans="1:12" ht="15.75" x14ac:dyDescent="0.25">
      <c r="A22" s="6"/>
      <c r="B22" s="210" t="s">
        <v>268</v>
      </c>
      <c r="C22" s="211"/>
      <c r="D22" s="211"/>
      <c r="E22" s="211"/>
      <c r="F22" s="211"/>
      <c r="G22" s="212"/>
      <c r="H22" s="61">
        <f>SUM(H20:H21)/4</f>
        <v>0</v>
      </c>
      <c r="I22" s="6"/>
      <c r="J22" s="80"/>
      <c r="K22" s="1"/>
      <c r="L22" s="1"/>
    </row>
    <row r="23" spans="1:12" ht="15.75" x14ac:dyDescent="0.25">
      <c r="A23" s="6"/>
      <c r="B23" s="202" t="s">
        <v>269</v>
      </c>
      <c r="C23" s="203"/>
      <c r="D23" s="203"/>
      <c r="E23" s="203"/>
      <c r="F23" s="203"/>
      <c r="G23" s="204"/>
      <c r="H23" s="61">
        <f>H22+H16</f>
        <v>0</v>
      </c>
      <c r="I23" s="6"/>
      <c r="J23" s="80"/>
      <c r="K23" s="1"/>
      <c r="L23" s="1"/>
    </row>
    <row r="24" spans="1:12" ht="15.75" x14ac:dyDescent="0.25">
      <c r="A24" s="6"/>
      <c r="B24" s="39"/>
      <c r="C24" s="39"/>
      <c r="D24" s="39"/>
      <c r="E24" s="39"/>
      <c r="F24" s="39"/>
      <c r="G24" s="39"/>
      <c r="H24" s="83"/>
      <c r="I24" s="6"/>
      <c r="J24" s="80"/>
      <c r="K24" s="1"/>
      <c r="L24" s="1"/>
    </row>
    <row r="25" spans="1:12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1"/>
      <c r="L25" s="1"/>
    </row>
    <row r="26" spans="1:12" ht="15.75" x14ac:dyDescent="0.25">
      <c r="A26" s="6"/>
      <c r="B26" s="207" t="s">
        <v>270</v>
      </c>
      <c r="C26" s="208"/>
      <c r="D26" s="208"/>
      <c r="E26" s="208"/>
      <c r="F26" s="208"/>
      <c r="G26" s="208"/>
      <c r="H26" s="209"/>
      <c r="I26" s="6"/>
      <c r="J26" s="6"/>
      <c r="K26" s="1"/>
      <c r="L26" s="1"/>
    </row>
    <row r="27" spans="1:12" ht="47.25" x14ac:dyDescent="0.25">
      <c r="A27" s="6"/>
      <c r="B27" s="57" t="s">
        <v>140</v>
      </c>
      <c r="C27" s="57" t="s">
        <v>260</v>
      </c>
      <c r="D27" s="57" t="s">
        <v>262</v>
      </c>
      <c r="E27" s="58" t="s">
        <v>263</v>
      </c>
      <c r="F27" s="57" t="s">
        <v>264</v>
      </c>
      <c r="G27" s="57" t="s">
        <v>265</v>
      </c>
      <c r="H27" s="57" t="s">
        <v>148</v>
      </c>
      <c r="I27" s="6"/>
      <c r="J27" s="6"/>
      <c r="K27" s="1"/>
      <c r="L27" s="1"/>
    </row>
    <row r="28" spans="1:12" ht="18.75" customHeight="1" x14ac:dyDescent="0.25">
      <c r="A28" s="6"/>
      <c r="B28" s="4">
        <v>3</v>
      </c>
      <c r="C28" s="2" t="s">
        <v>275</v>
      </c>
      <c r="D28" s="43"/>
      <c r="E28" s="4">
        <v>1</v>
      </c>
      <c r="F28" s="52">
        <f>E28*D28</f>
        <v>0</v>
      </c>
      <c r="G28" s="4">
        <v>12</v>
      </c>
      <c r="H28" s="5">
        <f>F28/G28</f>
        <v>0</v>
      </c>
      <c r="I28" s="115" t="s">
        <v>276</v>
      </c>
      <c r="J28" s="43">
        <v>8</v>
      </c>
      <c r="K28" s="117">
        <v>5.7832099999999997E-2</v>
      </c>
      <c r="L28" s="84">
        <f>J28*K28+J28</f>
        <v>8.4626567999999995</v>
      </c>
    </row>
    <row r="29" spans="1:12" ht="98.25" customHeight="1" x14ac:dyDescent="0.25">
      <c r="A29" s="6"/>
      <c r="B29" s="4">
        <v>4</v>
      </c>
      <c r="C29" s="44" t="s">
        <v>277</v>
      </c>
      <c r="D29" s="46"/>
      <c r="E29" s="4">
        <v>1</v>
      </c>
      <c r="F29" s="52">
        <f>E29*D29</f>
        <v>0</v>
      </c>
      <c r="G29" s="4">
        <v>36</v>
      </c>
      <c r="H29" s="5">
        <f>F29/G29</f>
        <v>0</v>
      </c>
      <c r="I29" s="46" t="s">
        <v>14</v>
      </c>
      <c r="J29" s="46">
        <v>50</v>
      </c>
      <c r="K29" s="117">
        <v>5.7832099999999997E-2</v>
      </c>
      <c r="L29" s="84">
        <f>J29*K29+J29</f>
        <v>52.891604999999998</v>
      </c>
    </row>
    <row r="30" spans="1:12" ht="15.75" x14ac:dyDescent="0.25">
      <c r="A30" s="6"/>
      <c r="B30" s="4">
        <v>6</v>
      </c>
      <c r="C30" s="2" t="s">
        <v>278</v>
      </c>
      <c r="D30" s="43"/>
      <c r="E30" s="4">
        <v>1</v>
      </c>
      <c r="F30" s="52">
        <f>E30*D30</f>
        <v>0</v>
      </c>
      <c r="G30" s="4">
        <v>60</v>
      </c>
      <c r="H30" s="5">
        <f>F30/G30</f>
        <v>0</v>
      </c>
      <c r="I30" s="43" t="s">
        <v>14</v>
      </c>
      <c r="J30" s="43">
        <v>460</v>
      </c>
      <c r="K30" s="117">
        <v>5.7832099999999997E-2</v>
      </c>
      <c r="L30" s="84">
        <f>J30*K30+J30</f>
        <v>486.60276599999997</v>
      </c>
    </row>
    <row r="31" spans="1:12" ht="94.5" x14ac:dyDescent="0.25">
      <c r="A31" s="6"/>
      <c r="B31" s="4">
        <v>7</v>
      </c>
      <c r="C31" s="44" t="s">
        <v>281</v>
      </c>
      <c r="D31" s="43"/>
      <c r="E31" s="4">
        <v>1</v>
      </c>
      <c r="F31" s="52">
        <f>E31*D31</f>
        <v>0</v>
      </c>
      <c r="G31" s="4">
        <v>1</v>
      </c>
      <c r="H31" s="5">
        <f>F31/G31/4</f>
        <v>0</v>
      </c>
      <c r="I31" s="43" t="s">
        <v>14</v>
      </c>
      <c r="J31" s="43">
        <v>50</v>
      </c>
      <c r="K31" s="117">
        <v>5.7832099999999997E-2</v>
      </c>
      <c r="L31" s="84">
        <f>J31*K31+J31</f>
        <v>52.891604999999998</v>
      </c>
    </row>
    <row r="32" spans="1:12" ht="15.75" x14ac:dyDescent="0.25">
      <c r="A32" s="6"/>
      <c r="B32" s="202" t="s">
        <v>266</v>
      </c>
      <c r="C32" s="203"/>
      <c r="D32" s="203"/>
      <c r="E32" s="203"/>
      <c r="F32" s="203"/>
      <c r="G32" s="204"/>
      <c r="H32" s="61">
        <f>SUM(H28:H31)</f>
        <v>0</v>
      </c>
      <c r="I32" s="6"/>
      <c r="J32" s="6"/>
      <c r="K32" s="1"/>
      <c r="L32" s="1"/>
    </row>
    <row r="33" spans="1:12" ht="15.75" x14ac:dyDescent="0.25">
      <c r="A33" s="6"/>
      <c r="B33" s="205" t="s">
        <v>271</v>
      </c>
      <c r="C33" s="205"/>
      <c r="D33" s="205"/>
      <c r="E33" s="205"/>
      <c r="F33" s="205"/>
      <c r="G33" s="205"/>
      <c r="H33" s="61">
        <f>H32/2</f>
        <v>0</v>
      </c>
      <c r="I33" s="6"/>
      <c r="J33" s="6"/>
      <c r="K33" s="1"/>
      <c r="L33" s="1"/>
    </row>
    <row r="34" spans="1:12" s="110" customFormat="1" ht="15.75" x14ac:dyDescent="0.25">
      <c r="A34" s="6"/>
      <c r="B34" s="39"/>
      <c r="C34" s="39"/>
      <c r="D34" s="39"/>
      <c r="E34" s="39"/>
      <c r="F34" s="39"/>
      <c r="G34" s="39"/>
      <c r="H34" s="83"/>
      <c r="I34" s="6"/>
      <c r="J34" s="6"/>
      <c r="K34" s="6"/>
      <c r="L34" s="6"/>
    </row>
    <row r="35" spans="1:12" s="110" customFormat="1" ht="15.75" x14ac:dyDescent="0.25">
      <c r="A35" s="6"/>
      <c r="B35" s="217"/>
      <c r="C35" s="217"/>
      <c r="D35" s="217"/>
      <c r="E35" s="217"/>
      <c r="F35" s="217"/>
      <c r="G35" s="217"/>
      <c r="H35" s="217"/>
      <c r="I35" s="6"/>
      <c r="J35" s="6"/>
      <c r="K35" s="6"/>
      <c r="L35" s="6"/>
    </row>
    <row r="36" spans="1:12" s="110" customFormat="1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s="110" customFormat="1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s="110" customFormat="1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 s="110" customFormat="1" ht="15.7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s="110" customFormat="1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 s="110" customFormat="1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2" s="110" customFormat="1" ht="15.75" x14ac:dyDescent="0.25">
      <c r="A42" s="6"/>
      <c r="B42" s="6"/>
      <c r="C42" s="206"/>
      <c r="D42" s="206"/>
      <c r="E42" s="206"/>
      <c r="F42" s="6"/>
      <c r="G42" s="6"/>
      <c r="H42" s="6"/>
      <c r="I42" s="6"/>
      <c r="J42" s="6"/>
      <c r="K42" s="6"/>
      <c r="L42" s="6"/>
    </row>
    <row r="43" spans="1:12" s="110" customFormat="1" ht="15.7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1:12" s="110" customFormat="1" ht="15.7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</row>
    <row r="45" spans="1:12" s="110" customFormat="1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</row>
    <row r="46" spans="1:12" s="110" customFormat="1" ht="15.75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  <row r="47" spans="1:12" s="110" customFormat="1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1:12" s="110" customFormat="1" ht="15.75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1:12" s="110" customFormat="1" ht="15.75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</row>
    <row r="50" spans="1:12" s="110" customFormat="1" x14ac:dyDescent="0.25"/>
    <row r="51" spans="1:12" s="110" customFormat="1" x14ac:dyDescent="0.25"/>
    <row r="52" spans="1:12" s="110" customFormat="1" x14ac:dyDescent="0.25"/>
    <row r="53" spans="1:12" s="110" customFormat="1" x14ac:dyDescent="0.25"/>
  </sheetData>
  <mergeCells count="10">
    <mergeCell ref="B35:H35"/>
    <mergeCell ref="B32:G32"/>
    <mergeCell ref="B33:G33"/>
    <mergeCell ref="C42:E42"/>
    <mergeCell ref="B3:H3"/>
    <mergeCell ref="B15:G15"/>
    <mergeCell ref="B16:G16"/>
    <mergeCell ref="B22:G22"/>
    <mergeCell ref="B23:G23"/>
    <mergeCell ref="B26:H2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5</vt:i4>
      </vt:variant>
    </vt:vector>
  </HeadingPairs>
  <TitlesOfParts>
    <vt:vector size="15" baseType="lpstr">
      <vt:lpstr>RESUMO</vt:lpstr>
      <vt:lpstr>1- VIG 12x36 Diurno arm.  </vt:lpstr>
      <vt:lpstr>2 - VIG 12x36 not. armado</vt:lpstr>
      <vt:lpstr>3 - VIG 12x36 Diurno desarm.</vt:lpstr>
      <vt:lpstr>4 - VIG 12x36 not. desarm.</vt:lpstr>
      <vt:lpstr>5 - Monitor CFTV Diurno</vt:lpstr>
      <vt:lpstr>6 - Monitor CFTV Noturno</vt:lpstr>
      <vt:lpstr>7 - Locação Solução Integrada</vt:lpstr>
      <vt:lpstr>UNIF.</vt:lpstr>
      <vt:lpstr>EQUIP.</vt:lpstr>
      <vt:lpstr>'1- VIG 12x36 Diurno arm.  '!Area_de_impressao</vt:lpstr>
      <vt:lpstr>'2 - VIG 12x36 not. armado'!Area_de_impressao</vt:lpstr>
      <vt:lpstr>'3 - VIG 12x36 Diurno desarm.'!Area_de_impressao</vt:lpstr>
      <vt:lpstr>'4 - VIG 12x36 not. desarm.'!Area_de_impressao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Cleia</dc:creator>
  <cp:lastModifiedBy>Virgilio Freitas Rego Lima</cp:lastModifiedBy>
  <cp:lastPrinted>2025-02-01T14:51:50Z</cp:lastPrinted>
  <dcterms:created xsi:type="dcterms:W3CDTF">2012-03-28T19:50:25Z</dcterms:created>
  <dcterms:modified xsi:type="dcterms:W3CDTF">2026-05-13T17:03:12Z</dcterms:modified>
</cp:coreProperties>
</file>